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25\за 2025 год\Отчет в Думу города\"/>
    </mc:Choice>
  </mc:AlternateContent>
  <bookViews>
    <workbookView xWindow="420" yWindow="105" windowWidth="13950" windowHeight="8850" tabRatio="799"/>
  </bookViews>
  <sheets>
    <sheet name="исполнение функц " sheetId="22" r:id="rId1"/>
  </sheets>
  <definedNames>
    <definedName name="_Date_">#REF!</definedName>
    <definedName name="_Otchet_Period_Source__AT_ObjectName">#REF!</definedName>
    <definedName name="_xlnm._FilterDatabase" localSheetId="0" hidden="1">'исполнение функц '!$A$8:$J$8</definedName>
    <definedName name="_xlnm.Print_Titles" localSheetId="0">'исполнение функц '!$6:$8</definedName>
    <definedName name="_xlnm.Print_Area" localSheetId="0">'исполнение функц '!$A$1:$L$64</definedName>
  </definedNames>
  <calcPr calcId="152511"/>
</workbook>
</file>

<file path=xl/calcChain.xml><?xml version="1.0" encoding="utf-8"?>
<calcChain xmlns="http://schemas.openxmlformats.org/spreadsheetml/2006/main">
  <c r="I10" i="22" l="1"/>
  <c r="I36" i="22" l="1"/>
  <c r="I33" i="22"/>
  <c r="I31" i="22"/>
  <c r="I30" i="22"/>
  <c r="J31" i="22"/>
  <c r="G16" i="22" l="1"/>
  <c r="H27" i="22" l="1"/>
  <c r="G27" i="22"/>
  <c r="G26" i="22"/>
  <c r="G28" i="22"/>
  <c r="G40" i="22" l="1"/>
  <c r="H53" i="22" l="1"/>
  <c r="J10" i="22" l="1"/>
  <c r="J11" i="22"/>
  <c r="J12" i="22"/>
  <c r="J13" i="22"/>
  <c r="J14" i="22"/>
  <c r="J15" i="22"/>
  <c r="J16" i="22"/>
  <c r="J18" i="22"/>
  <c r="J20" i="22"/>
  <c r="J21" i="22"/>
  <c r="J22" i="22"/>
  <c r="J23" i="22"/>
  <c r="J25" i="22"/>
  <c r="J26" i="22"/>
  <c r="J27" i="22"/>
  <c r="J28" i="22"/>
  <c r="J29" i="22"/>
  <c r="J30" i="22"/>
  <c r="J32" i="22"/>
  <c r="J33" i="22"/>
  <c r="J34" i="22"/>
  <c r="J35" i="22"/>
  <c r="J37" i="22"/>
  <c r="J38" i="22"/>
  <c r="J40" i="22"/>
  <c r="J41" i="22"/>
  <c r="J42" i="22"/>
  <c r="J43" i="22"/>
  <c r="J44" i="22"/>
  <c r="J46" i="22"/>
  <c r="J47" i="22"/>
  <c r="J49" i="22"/>
  <c r="J51" i="22"/>
  <c r="J52" i="22"/>
  <c r="J53" i="22"/>
  <c r="J55" i="22"/>
  <c r="J56" i="22"/>
  <c r="J57" i="22"/>
  <c r="J58" i="22"/>
  <c r="J60" i="22"/>
  <c r="J61" i="22"/>
  <c r="J63" i="22"/>
  <c r="I11" i="22"/>
  <c r="I12" i="22"/>
  <c r="I13" i="22"/>
  <c r="I14" i="22"/>
  <c r="I15" i="22"/>
  <c r="I16" i="22"/>
  <c r="I18" i="22"/>
  <c r="I20" i="22"/>
  <c r="I21" i="22"/>
  <c r="I22" i="22"/>
  <c r="I23" i="22"/>
  <c r="I25" i="22"/>
  <c r="I26" i="22"/>
  <c r="I27" i="22"/>
  <c r="I28" i="22"/>
  <c r="I29" i="22"/>
  <c r="I32" i="22"/>
  <c r="I34" i="22"/>
  <c r="I35" i="22"/>
  <c r="I37" i="22"/>
  <c r="I40" i="22"/>
  <c r="I41" i="22"/>
  <c r="I42" i="22"/>
  <c r="I43" i="22"/>
  <c r="I44" i="22"/>
  <c r="I46" i="22"/>
  <c r="I47" i="22"/>
  <c r="I49" i="22"/>
  <c r="I51" i="22"/>
  <c r="I52" i="22"/>
  <c r="I53" i="22"/>
  <c r="I55" i="22"/>
  <c r="I57" i="22"/>
  <c r="I58" i="22"/>
  <c r="I60" i="22"/>
  <c r="I61" i="22"/>
  <c r="I63" i="22"/>
  <c r="D62" i="22" l="1"/>
  <c r="F62" i="22"/>
  <c r="E62" i="22"/>
  <c r="D59" i="22"/>
  <c r="F59" i="22"/>
  <c r="E59" i="22"/>
  <c r="D54" i="22"/>
  <c r="F54" i="22"/>
  <c r="E54" i="22"/>
  <c r="D50" i="22"/>
  <c r="F50" i="22"/>
  <c r="E50" i="22"/>
  <c r="D48" i="22"/>
  <c r="F48" i="22"/>
  <c r="E48" i="22"/>
  <c r="D45" i="22"/>
  <c r="F45" i="22"/>
  <c r="E45" i="22"/>
  <c r="D39" i="22"/>
  <c r="F39" i="22"/>
  <c r="E39" i="22"/>
  <c r="D36" i="22"/>
  <c r="F36" i="22"/>
  <c r="E36" i="22"/>
  <c r="D31" i="22"/>
  <c r="F31" i="22"/>
  <c r="E31" i="22"/>
  <c r="D24" i="22"/>
  <c r="F24" i="22"/>
  <c r="E24" i="22"/>
  <c r="D9" i="22"/>
  <c r="D17" i="22"/>
  <c r="D19" i="22"/>
  <c r="F19" i="22"/>
  <c r="E19" i="22"/>
  <c r="F17" i="22"/>
  <c r="E17" i="22"/>
  <c r="F9" i="22"/>
  <c r="E9" i="22"/>
  <c r="G10" i="22"/>
  <c r="H10" i="22"/>
  <c r="G11" i="22"/>
  <c r="H11" i="22"/>
  <c r="G12" i="22"/>
  <c r="H12" i="22"/>
  <c r="G13" i="22"/>
  <c r="H13" i="22"/>
  <c r="G14" i="22"/>
  <c r="H14" i="22"/>
  <c r="G15" i="22"/>
  <c r="H15" i="22"/>
  <c r="H16" i="22"/>
  <c r="G18" i="22"/>
  <c r="H18" i="22"/>
  <c r="G20" i="22"/>
  <c r="H20" i="22"/>
  <c r="G21" i="22"/>
  <c r="H21" i="22"/>
  <c r="G22" i="22"/>
  <c r="H22" i="22"/>
  <c r="G23" i="22"/>
  <c r="H23" i="22"/>
  <c r="G25" i="22"/>
  <c r="H25" i="22"/>
  <c r="H26" i="22"/>
  <c r="H28" i="22"/>
  <c r="G29" i="22"/>
  <c r="H29" i="22"/>
  <c r="G30" i="22"/>
  <c r="H30" i="22"/>
  <c r="G32" i="22"/>
  <c r="H32" i="22"/>
  <c r="G33" i="22"/>
  <c r="H33" i="22"/>
  <c r="G34" i="22"/>
  <c r="H34" i="22"/>
  <c r="G35" i="22"/>
  <c r="H35" i="22"/>
  <c r="G37" i="22"/>
  <c r="H37" i="22"/>
  <c r="G38" i="22"/>
  <c r="H38" i="22"/>
  <c r="H40" i="22"/>
  <c r="G41" i="22"/>
  <c r="H41" i="22"/>
  <c r="G42" i="22"/>
  <c r="H42" i="22"/>
  <c r="G43" i="22"/>
  <c r="H43" i="22"/>
  <c r="G44" i="22"/>
  <c r="H44" i="22"/>
  <c r="G46" i="22"/>
  <c r="H46" i="22"/>
  <c r="G47" i="22"/>
  <c r="H47" i="22"/>
  <c r="G49" i="22"/>
  <c r="H49" i="22"/>
  <c r="G51" i="22"/>
  <c r="H51" i="22"/>
  <c r="G52" i="22"/>
  <c r="H52" i="22"/>
  <c r="G53" i="22"/>
  <c r="G55" i="22"/>
  <c r="H55" i="22"/>
  <c r="G56" i="22"/>
  <c r="H56" i="22"/>
  <c r="G57" i="22"/>
  <c r="H57" i="22"/>
  <c r="G58" i="22"/>
  <c r="H58" i="22"/>
  <c r="G60" i="22"/>
  <c r="H60" i="22"/>
  <c r="G61" i="22"/>
  <c r="H61" i="22"/>
  <c r="G63" i="22"/>
  <c r="H63" i="22"/>
  <c r="G9" i="22" l="1"/>
  <c r="H9" i="22"/>
  <c r="I62" i="22"/>
  <c r="J62" i="22"/>
  <c r="H62" i="22"/>
  <c r="I59" i="22"/>
  <c r="J59" i="22"/>
  <c r="J54" i="22"/>
  <c r="I54" i="22"/>
  <c r="I50" i="22"/>
  <c r="J50" i="22"/>
  <c r="J48" i="22"/>
  <c r="I48" i="22"/>
  <c r="J45" i="22"/>
  <c r="I45" i="22"/>
  <c r="I39" i="22"/>
  <c r="J39" i="22"/>
  <c r="J36" i="22"/>
  <c r="J24" i="22"/>
  <c r="I24" i="22"/>
  <c r="J19" i="22"/>
  <c r="I19" i="22"/>
  <c r="J17" i="22"/>
  <c r="I17" i="22"/>
  <c r="I9" i="22"/>
  <c r="J9" i="22"/>
  <c r="H19" i="22"/>
  <c r="G48" i="22"/>
  <c r="G62" i="22"/>
  <c r="E64" i="22"/>
  <c r="F64" i="22"/>
  <c r="H54" i="22"/>
  <c r="H17" i="22"/>
  <c r="D64" i="22"/>
  <c r="H59" i="22"/>
  <c r="G59" i="22"/>
  <c r="G54" i="22"/>
  <c r="G50" i="22"/>
  <c r="H50" i="22"/>
  <c r="H48" i="22"/>
  <c r="H45" i="22"/>
  <c r="G45" i="22"/>
  <c r="G39" i="22"/>
  <c r="H36" i="22"/>
  <c r="G36" i="22"/>
  <c r="G31" i="22"/>
  <c r="G24" i="22"/>
  <c r="H24" i="22"/>
  <c r="G17" i="22"/>
  <c r="G19" i="22"/>
  <c r="H31" i="22"/>
  <c r="H39" i="22"/>
  <c r="H64" i="22" l="1"/>
  <c r="I64" i="22"/>
  <c r="J64" i="22"/>
  <c r="G64" i="22"/>
</calcChain>
</file>

<file path=xl/sharedStrings.xml><?xml version="1.0" encoding="utf-8"?>
<sst xmlns="http://schemas.openxmlformats.org/spreadsheetml/2006/main" count="119" uniqueCount="118">
  <si>
    <t>Сельское хозяйство и рыболовство</t>
  </si>
  <si>
    <t>Транспорт</t>
  </si>
  <si>
    <t>Другие вопросы в области национальной экономики</t>
  </si>
  <si>
    <t>Жилищное хозяйство</t>
  </si>
  <si>
    <t>Массовый спорт</t>
  </si>
  <si>
    <t>Связь и информатика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</si>
  <si>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</si>
  <si>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</si>
  <si>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Мобилизационная и вневойсковая подготовка</t>
  </si>
  <si>
    <t>Органы юстиции</t>
  </si>
  <si>
    <t>Другие общегосударственные вопросы</t>
  </si>
  <si>
    <t>Общеэкономические вопросы</t>
  </si>
  <si>
    <t>Социальное обеспечение населения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</si>
  <si>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</si>
  <si>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</si>
  <si>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</si>
  <si>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</si>
  <si>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Коммунальное хозяйство</t>
  </si>
  <si>
    <t>Благоустройство</t>
  </si>
  <si>
    <t>Другие вопросы в области охраны окружающей среды</t>
  </si>
  <si>
    <t>Дошкольное образование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</si>
  <si>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</si>
  <si>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</si>
  <si>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</si>
  <si>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Общее образование</t>
  </si>
  <si>
    <t>Наименование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</si>
  <si>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</si>
  <si>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</si>
  <si>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Охрана семьи и детства</t>
  </si>
  <si>
    <t>Дорожное хозяйство (дорожные фонды)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</si>
  <si>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</si>
  <si>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</si>
  <si>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(рубли)</t>
  </si>
  <si>
    <t>Другие вопросы в области жилищно-коммунального хозяйства</t>
  </si>
  <si>
    <t>Дополнительное образование детей</t>
  </si>
  <si>
    <t>Другие вопросы в области здравоохранения</t>
  </si>
  <si>
    <t>Код по бюджетной классификации</t>
  </si>
  <si>
    <t>% исполнения</t>
  </si>
  <si>
    <t>раз-дела</t>
  </si>
  <si>
    <t>подраз-дела</t>
  </si>
  <si>
    <t>к уточненному плану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</si>
  <si>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</si>
  <si>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</si>
  <si>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</si>
  <si>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</si>
  <si>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</si>
  <si>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</si>
  <si>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</si>
  <si>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Молодежная политика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</si>
  <si>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</si>
  <si>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</si>
  <si>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</si>
  <si>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</si>
  <si>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</si>
  <si>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Итого</t>
  </si>
  <si>
    <t>Судебная система</t>
  </si>
  <si>
    <t>Спорт высших достижений</t>
  </si>
  <si>
    <t>Физическая культура</t>
  </si>
  <si>
    <t>Охрана объектов растительного и животного мира и среды их обитания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</si>
  <si>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</si>
  <si>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</si>
  <si>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</si>
  <si>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</si>
  <si>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Отклонение от первоначального плана</t>
  </si>
  <si>
    <t>Отклонение от уточненного плана</t>
  </si>
  <si>
    <t>к первоначальному плану</t>
  </si>
  <si>
    <t>Приложение №3 к</t>
  </si>
  <si>
    <t>пояснительной записке</t>
  </si>
  <si>
    <t>Причины отклонения от первоначально утвержденного плана более 5% (+), (-)</t>
  </si>
  <si>
    <t>Причины отклонения от уточненного плана более 5% (+), (-)</t>
  </si>
  <si>
    <t>Уменьшение бюджетных ассигнований в рамках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</t>
  </si>
  <si>
    <t>Уменьшение бюджетных ассигнований за счет средств окружного бюджета в рамках мероприятий по профилактики инфекционных и паразитарных заболеваний, включая иммунопрофилактику (дезинсекция и дератизация территорий в муниципальном образовании)</t>
  </si>
  <si>
    <t>Увеличение субвенции согласно уведомлению департамента финансов ХМАО-Югры 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а также уточнение объемов финансирования на реализацию мероприятий по предоставлению субсидии гражданам для переселения из жилых домов, находящихся в зонах затопления, подтопления,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собственность.</t>
  </si>
  <si>
    <t>Увеличение бюджетных ассигнований в соответствии с Постановлениями Правительства Ханты-Мансийского автономного округа – Югры от 22 марта 2024 года № 112-п , от 18.07.2024 N 256-п   (на поощрение муниципальных управленческих команд), а также перераспределение с других разделов на  содержание сотрудников органа местного самоуправления</t>
  </si>
  <si>
    <t>Уточнение субвенции согласно уведомлениям департамента финансов ХМАО-Югры  на реализацию  мероприятий по содействию трудоустройству граждан</t>
  </si>
  <si>
    <t>Увеличены бюджетные ассигнования на оказание дополнительных муниципальных услуг в сфере реализации муниципального социального заказа в социальной сфере, на индексацию фонда оплаты труда работников, обеспечение установленных соотношений между уровнем оплаты труда отдельных категорий педагогических работников и уровнем средней заработной платы в Ханты-Мансийском автономном округе – Югре</t>
  </si>
  <si>
    <t>Уменьшены бюджетных ассигнования в связи с перераспределением на другие разделы функциональной классификации на выполнение функций органов местного самоуправления в соответствии с утвержденной структурой.</t>
  </si>
  <si>
    <t>Увеличение бюджетных ассигнований в рамках комплекса процессных мероприятий "Обеспечение надежности и качества предоставления коммунальных услуг" на основании уведомлений департамента финансов ХМАО-Югры на финансовое обеспечение затрат, связанных с погашением задолженности на потребленнные топливно-энергетические ресурсы</t>
  </si>
  <si>
    <t xml:space="preserve">Уточнение субсидии согласно уведомлениям департамента финансов ХМАО-Югры  на приобретение жилья и осуществление выплат гражданам, в чьей собственности находятся жилые помещения, входящие в аварийный жилищный фонд    </t>
  </si>
  <si>
    <t>св.200</t>
  </si>
  <si>
    <t>Увеличены бюджетные ассигнования на содержание работников управления по культуре и спорту администрации города</t>
  </si>
  <si>
    <t xml:space="preserve"> Анализ исполнения расходов бюджета города Пыть-Яха за 2025 год  по  разделам, подразделам классификации расходов бюджета</t>
  </si>
  <si>
    <t xml:space="preserve">  </t>
  </si>
  <si>
    <t xml:space="preserve">В связи с вакантной должностью председателя Думы города на основании решения Думы города Пыть-Яха от 14.07.2025 №367 «О досрочном прекращении полномочий председателя Думы города Пыть-Яха»                </t>
  </si>
  <si>
    <t>Уточнение субвенции согласно уведомлениям департамента финансов ХМАО-Югры  на реализацию  мероприятий по поддержке животноводства, производства и реализации продукции животноводства</t>
  </si>
  <si>
    <t>В связи с организаций в 2025 году на территории муниципального образования временного муниципального приюта уменьшены расходы на оплату услуг сторонних организаций по организации мероприятий при осуществлении деятельности по обращению с животными без владельцев за счет средств бюджета города</t>
  </si>
  <si>
    <t xml:space="preserve">Объёмы финансового обеспечения скорректированы, в связи с фактическим исполнением муниципального контракта на выполнение работ, связанных с осуществлением регулярных перевозок пассажиров и багажа по регулируемым тарифам по муниципальным маршрутам г. Пыть-Яха автомобильным транспортом </t>
  </si>
  <si>
    <t>Увеличение бюджетных ассигнований направлены на ремонт автомобильных дорог общего пользования местного значения</t>
  </si>
  <si>
    <t>Увеличены бюджетные ассигнования на оказание услуг по адаптации и сопровождению адаптированных экземпляров Систем Консультант Плюс на основе специального лицензионного программного обеспечения, расходы на сервисные услуги</t>
  </si>
  <si>
    <t>Произведена оплата за капитальный ремонт сетей теплоснабжения, водоснабжения и водоотведения, за фактически выполненные и принятые работы</t>
  </si>
  <si>
    <t>Увеличены бюджетные ассигнования на обустройство объектов благоустройства и иных территорий общего пользования к празднованию Нового года, на приобретение и монтаж малых архитектурных форм, на зимнее и летнее содержание городских территорий города. Реализация концепции оформления к 35-летию города, выполнены работы по капитальному ремонту объекта: "Общественная территория "Аллея Ветеранов".</t>
  </si>
  <si>
    <t>Остаток средств образовался по дополнительной мере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областей, в связи с фактически заключенными контрактами.</t>
  </si>
  <si>
    <t>Не исполнены расходы на приобретение и устройство каркасно-тентового сооружения на "Хоккейный корт "Авангард", в связи с условиями договора расчет за выполненные работы, осуществляется в течение 7 (семи) рабочих дней, с даты подписания Заказчиком документа о приемке в единой информационной системе. Планируемый срок ввода объекта 31.03.2026г.</t>
  </si>
  <si>
    <t>Увеличение бюджетных ассигнований обусловлено выделением дополнительного финансирования за счет средств пожертвований ООО "РН-Юганскнефтегаз" по объекту "Обустройство лыжной трассы", работы по капитальному ремонту системы вентиляции на объекте «МБУ СШОР» (спортивный зал бокса), текущий ремонт объекта МБУ ДО "Спортивная школа".</t>
  </si>
  <si>
    <t>Выделены бюджетные ассигнования за счет средств местного бюджета на выплату заработной платы, а также единовременной выплатой при увольнении, в связи с выходом на пенсию сотрудника.</t>
  </si>
  <si>
    <t>Уменьшение бюджетных ассигнований в связи с уменьшением средств, планируемых к поступлению из федерального бюджета.</t>
  </si>
  <si>
    <t>Увеличение бюджетных ассигнований на ежемесячную выплату к пенсиям муниципальных служащих, в связи с увеличением количества получателей</t>
  </si>
  <si>
    <t>Расходы произведены в рамках выделенных бюджетных ассигнований на обеспечение деятельности МКУ "Управление капитального строительства города Пыть-Ях"</t>
  </si>
  <si>
    <t>Увеличение бюджетных ассигнований от первоначального плата связанно с досрочным прекращением полномочий главы города с 11.04.2025 года. Была выплачена денежнная компенсация за неиспоьзованный отпуск при увольнении главы города в соответсвии с ТК РФ .</t>
  </si>
  <si>
    <t>Уменьшение бюджетных ассигнований в муниципальных образовательных организациях общего образования обусловлено уменьшением количества контингента в общеобразовательных учреждениях, уменьшены расходы на   фонд оплаты труда работников, обеспечение установленных соотношений между уровнем оплаты труда отдельных категорий педагогических работников и уровнем средней заработной платы в Ханты-Мансийском автономном округе – Югре</t>
  </si>
  <si>
    <t>Скорректированы объемы бюджетных ассигнований по фонду оплаты труда по органам местного самоуправления.</t>
  </si>
  <si>
    <t xml:space="preserve">Средства резервного фонда Администрации города неисполнены, что обусловлено отсутствием фактической востребованности в расходах, связанных с предупреждением либо ликвидацией чрезвычайных ситуаций </t>
  </si>
  <si>
    <r>
      <t xml:space="preserve">Первоначальный план (решение Думы от 23.12.2024 № 306), ссылка: </t>
    </r>
    <r>
      <rPr>
        <sz val="11"/>
        <color theme="4" tint="-0.249977111117893"/>
        <rFont val="Times New Roman"/>
        <family val="1"/>
        <charset val="204"/>
      </rPr>
      <t>(https://adm.py86.ru/aktualno/otkrytyy-byudzhet/resheniya-o-byudzhete-goroda-5309/2025-2027-7153/reshenie-o-byudzhete-7155/pervonachalnoe-reshenie-7156/)</t>
    </r>
  </si>
  <si>
    <r>
      <t xml:space="preserve">Уточненный план на 2025 год (в соответствии со сводной бюджетной росписью на 31.12.2025г) ссылка: </t>
    </r>
    <r>
      <rPr>
        <sz val="11"/>
        <color theme="4" tint="-0.249977111117893"/>
        <rFont val="Times New Roman"/>
        <family val="1"/>
        <charset val="204"/>
      </rPr>
      <t>(https://adm.py86.ru/aktualno/otkrytyy-byudzhet/svodnaya-byudzhetnaya-rospis-byudzheta-goroda-pyt-yakha-5605/2025-7160/)</t>
    </r>
  </si>
  <si>
    <t>Исполнено за 2025 год</t>
  </si>
  <si>
    <t>Уменьшение бюджетных ассигнований в связи с вакантной должностью председателя Думы города Пыть-Яха</t>
  </si>
  <si>
    <t xml:space="preserve">Уменьшены расходы на страховую защиту муниципального имущества от чрезвычайных ситуаций природного и техногенного характера, сложившейся экономия перераспределена в рамках комплекса процессных мероприятий "Обеспечение надлежащего уровня эксплуатации муниципального имущества"        </t>
  </si>
  <si>
    <t xml:space="preserve">Увеличение бюджетных ассигнований обусловлено  обеспечением деятельности МКУ "ЕДДС города Пыть-Яха", в связи с наделением  дополнительными полномочиями возложенных на учреждение. В связи с увеличением штатной численности, увеличись расходы на  фонд оплаты труда,  на уплату страховых взносов во внебюджетные фонды, а также увеличение расходов на материально-техническое обеспечение новых рабочих мест МКУ "ЕДДС города Пыть-Яха"  </t>
  </si>
  <si>
    <t xml:space="preserve">В связи с увеличением стоимости обслуживания систем видеонаблюдения, выполнением мероприятий по обеспечению функционирования и развития систем видеонаблюдения  в наиболее криминогенных общественных местах и на улицах Пыть-Яха увеличены бюджетные ассигнования на обеспечение бесперебойной, безаварийной и безопасной работы городской системы видеонаблюдения </t>
  </si>
  <si>
    <t>Запланированные средства на реконструкцию путепровода через железнодорожные пути в г. Пыть- Яхе освоены не в полном объеме, на основании контракта с АО "Мостострой-11" произведено авансирование, исполнение муниципального контракта приостановлено.</t>
  </si>
  <si>
    <t>Приобретения жилья для переселения граждан из жилых домов, признанных аварийными, формирование маневренного жилищного фонда осуществлялось по фактически поданным заявкам, в связи с тем что до конца года не введен один многоквартирный дом в эксплуатацию аукцион на приобретении квартир не состоялся.</t>
  </si>
  <si>
    <t xml:space="preserve">В рамках комплекса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  не освоены средства ОО РН - ЮНГ, запланированные на обновление детских площадок на территории города, а также приобретение и монтаж сценического комплекса для городской площади. </t>
  </si>
  <si>
    <t>В рамках международной экологической акции "Спасти и сохранить" были заключены муниципальные контракты на освещение проводимых мероприятий в СМИ, вывоз мусора и приобретение хозинвентаря для организации и проведения субботников на территории города. Оплата произведена по факту выполненныфх работ.</t>
  </si>
  <si>
    <t>Увеличены бюджетные ассигнования  на содержание контейнерных площадок, находящихся в муниципальной собственности (бесхозные)</t>
  </si>
  <si>
    <t>Уменьшение бюджетных ассигнований обусловлено передачей 1 штатной единицы в МКУ "ЕДДС" на основания распоряжения администрации от 22.09.2025 №1937-ра</t>
  </si>
  <si>
    <t xml:space="preserve">Увеличение бюджетных ассигнований на укрепление материально-технической базы физкультурно-оздоровительных объектов, а также установка периметрального ограждения МАУ "Аквацентр "Дельфин"за счет  остатков средств по договору пожертвований с ООО "РН-Юганскнефтегаз" </t>
  </si>
  <si>
    <t xml:space="preserve">В связи с выделением средств на устройство каркасно-тентового сооружения на "Хоккейный корт "Авангард", на ремонт, оснащение и улучшение материально-технической базы физкультурно-оздоровительных объектов за счет  остатков средств по договору пожертвований с ООО "РН-Юганскнефтегаз" </t>
  </si>
  <si>
    <t>В течение года были уменьшены бюджетные ассигнования, выделенные на обслуживание муниципального долга, в связи с тем, что коммерческий кредит в 2024 году не привлекался и отсутствовала необходимость его обслуживания.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</si>
</sst>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_р_._-;\-* #,##0_р_._-;_-* &quot;-&quot;_р_._-;_-@_-"/>
    <numFmt numFmtId="165" formatCode="_-* #,##0.00_р_._-;\-* #,##0.00_р_._-;_-* &quot;-&quot;??_р_._-;_-@_-"/>
    <numFmt numFmtId="166" formatCode="0000"/>
    <numFmt numFmtId="167" formatCode="0.0"/>
    <numFmt numFmtId="168" formatCode="#,##0.0_ ;\-#,##0.0\ "/>
    <numFmt numFmtId="169" formatCode="#,##0.00;[Red]\-#,##0.00;0.00"/>
    <numFmt numFmtId="170" formatCode="00"/>
    <numFmt numFmtId="171" formatCode="#,##0_ ;\-#,##0\ "/>
  </numFmts>
  <fonts count="5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4" tint="-0.249977111117893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4">
    <xf numFmtId="0" fontId="0" fillId="0" borderId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0" fontId="13" fillId="4" borderId="1" applyNumberFormat="0" applyAlignment="0" applyProtection="0"/>
    <xf numFmtId="0" fontId="14" fillId="11" borderId="2" applyNumberFormat="0" applyAlignment="0" applyProtection="0"/>
    <xf numFmtId="0" fontId="15" fillId="11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12" borderId="7" applyNumberFormat="0" applyAlignment="0" applyProtection="0"/>
    <xf numFmtId="0" fontId="21" fillId="0" borderId="0" applyNumberFormat="0" applyFill="0" applyBorder="0" applyAlignment="0" applyProtection="0"/>
    <xf numFmtId="0" fontId="22" fillId="13" borderId="0" applyNumberFormat="0" applyBorder="0" applyAlignment="0" applyProtection="0"/>
    <xf numFmtId="0" fontId="29" fillId="0" borderId="0"/>
    <xf numFmtId="0" fontId="11" fillId="0" borderId="0"/>
    <xf numFmtId="0" fontId="32" fillId="0" borderId="0"/>
    <xf numFmtId="0" fontId="33" fillId="0" borderId="0"/>
    <xf numFmtId="0" fontId="34" fillId="0" borderId="0"/>
    <xf numFmtId="0" fontId="35" fillId="0" borderId="0"/>
    <xf numFmtId="0" fontId="9" fillId="0" borderId="0"/>
    <xf numFmtId="0" fontId="10" fillId="0" borderId="0"/>
    <xf numFmtId="0" fontId="29" fillId="0" borderId="0"/>
    <xf numFmtId="0" fontId="9" fillId="0" borderId="0"/>
    <xf numFmtId="0" fontId="23" fillId="2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14" borderId="8" applyNumberFormat="0" applyFont="0" applyAlignment="0" applyProtection="0"/>
    <xf numFmtId="0" fontId="25" fillId="0" borderId="9" applyNumberFormat="0" applyFill="0" applyAlignment="0" applyProtection="0"/>
    <xf numFmtId="0" fontId="30" fillId="0" borderId="0"/>
    <xf numFmtId="0" fontId="26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7" fillId="3" borderId="0" applyNumberFormat="0" applyBorder="0" applyAlignment="0" applyProtection="0"/>
    <xf numFmtId="0" fontId="8" fillId="0" borderId="0"/>
    <xf numFmtId="0" fontId="7" fillId="0" borderId="0"/>
    <xf numFmtId="0" fontId="36" fillId="0" borderId="0"/>
    <xf numFmtId="165" fontId="34" fillId="0" borderId="0" applyFont="0" applyFill="0" applyBorder="0" applyAlignment="0" applyProtection="0"/>
    <xf numFmtId="0" fontId="6" fillId="0" borderId="0"/>
    <xf numFmtId="0" fontId="38" fillId="0" borderId="0"/>
    <xf numFmtId="0" fontId="10" fillId="0" borderId="0"/>
    <xf numFmtId="0" fontId="5" fillId="0" borderId="0"/>
    <xf numFmtId="0" fontId="39" fillId="0" borderId="0"/>
    <xf numFmtId="0" fontId="4" fillId="0" borderId="0"/>
    <xf numFmtId="0" fontId="3" fillId="0" borderId="0"/>
    <xf numFmtId="0" fontId="40" fillId="0" borderId="0"/>
    <xf numFmtId="0" fontId="2" fillId="0" borderId="0"/>
    <xf numFmtId="0" fontId="40" fillId="0" borderId="0"/>
    <xf numFmtId="0" fontId="9" fillId="0" borderId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0" fontId="13" fillId="4" borderId="1" applyNumberFormat="0" applyAlignment="0" applyProtection="0"/>
    <xf numFmtId="0" fontId="14" fillId="11" borderId="2" applyNumberFormat="0" applyAlignment="0" applyProtection="0"/>
    <xf numFmtId="0" fontId="15" fillId="11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12" borderId="7" applyNumberFormat="0" applyAlignment="0" applyProtection="0"/>
    <xf numFmtId="0" fontId="21" fillId="0" borderId="0" applyNumberFormat="0" applyFill="0" applyBorder="0" applyAlignment="0" applyProtection="0"/>
    <xf numFmtId="0" fontId="22" fillId="13" borderId="0" applyNumberFormat="0" applyBorder="0" applyAlignment="0" applyProtection="0"/>
    <xf numFmtId="0" fontId="10" fillId="0" borderId="0"/>
    <xf numFmtId="0" fontId="10" fillId="0" borderId="0"/>
    <xf numFmtId="0" fontId="1" fillId="0" borderId="0"/>
    <xf numFmtId="0" fontId="4" fillId="0" borderId="0"/>
    <xf numFmtId="0" fontId="23" fillId="2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14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4" fillId="0" borderId="0"/>
    <xf numFmtId="0" fontId="4" fillId="0" borderId="0"/>
    <xf numFmtId="0" fontId="10" fillId="0" borderId="0"/>
    <xf numFmtId="165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41" fillId="0" borderId="0"/>
    <xf numFmtId="0" fontId="42" fillId="0" borderId="0"/>
    <xf numFmtId="0" fontId="46" fillId="0" borderId="0"/>
  </cellStyleXfs>
  <cellXfs count="91">
    <xf numFmtId="0" fontId="0" fillId="0" borderId="0" xfId="0"/>
    <xf numFmtId="168" fontId="28" fillId="0" borderId="0" xfId="27" applyNumberFormat="1" applyFont="1" applyFill="1" applyBorder="1" applyAlignment="1">
      <alignment wrapText="1"/>
    </xf>
    <xf numFmtId="49" fontId="28" fillId="0" borderId="0" xfId="27" applyNumberFormat="1" applyFont="1" applyFill="1" applyBorder="1" applyAlignment="1">
      <alignment wrapText="1"/>
    </xf>
    <xf numFmtId="167" fontId="28" fillId="0" borderId="0" xfId="26" applyNumberFormat="1" applyFont="1" applyFill="1" applyAlignment="1"/>
    <xf numFmtId="167" fontId="28" fillId="0" borderId="0" xfId="26" applyNumberFormat="1" applyFont="1" applyFill="1" applyAlignment="1">
      <alignment horizontal="right"/>
    </xf>
    <xf numFmtId="0" fontId="28" fillId="0" borderId="0" xfId="25" applyFont="1" applyFill="1" applyAlignment="1"/>
    <xf numFmtId="0" fontId="28" fillId="0" borderId="0" xfId="25" applyFont="1" applyFill="1" applyAlignment="1">
      <alignment horizontal="right"/>
    </xf>
    <xf numFmtId="168" fontId="28" fillId="0" borderId="0" xfId="27" applyNumberFormat="1" applyFont="1" applyFill="1" applyAlignment="1">
      <alignment wrapText="1"/>
    </xf>
    <xf numFmtId="49" fontId="28" fillId="0" borderId="0" xfId="27" applyNumberFormat="1" applyFont="1" applyFill="1" applyAlignment="1">
      <alignment horizontal="centerContinuous" wrapText="1"/>
    </xf>
    <xf numFmtId="168" fontId="28" fillId="0" borderId="10" xfId="27" applyNumberFormat="1" applyFont="1" applyFill="1" applyBorder="1" applyAlignment="1">
      <alignment horizontal="right" wrapText="1"/>
    </xf>
    <xf numFmtId="0" fontId="28" fillId="0" borderId="0" xfId="27" applyNumberFormat="1" applyFont="1" applyFill="1" applyAlignment="1">
      <alignment wrapText="1"/>
    </xf>
    <xf numFmtId="0" fontId="37" fillId="0" borderId="0" xfId="27" applyNumberFormat="1" applyFont="1" applyFill="1" applyAlignment="1">
      <alignment horizontal="center" vertical="center" wrapText="1"/>
    </xf>
    <xf numFmtId="168" fontId="37" fillId="0" borderId="0" xfId="27" applyNumberFormat="1" applyFont="1" applyFill="1" applyAlignment="1">
      <alignment wrapText="1"/>
    </xf>
    <xf numFmtId="168" fontId="37" fillId="0" borderId="0" xfId="27" applyNumberFormat="1" applyFont="1" applyFill="1" applyBorder="1" applyAlignment="1">
      <alignment wrapText="1"/>
    </xf>
    <xf numFmtId="168" fontId="28" fillId="0" borderId="0" xfId="24" applyNumberFormat="1" applyFont="1" applyFill="1" applyBorder="1" applyAlignment="1">
      <alignment wrapText="1"/>
    </xf>
    <xf numFmtId="168" fontId="28" fillId="0" borderId="0" xfId="24" applyNumberFormat="1" applyFont="1" applyFill="1" applyAlignment="1">
      <alignment wrapText="1"/>
    </xf>
    <xf numFmtId="168" fontId="37" fillId="0" borderId="0" xfId="24" applyNumberFormat="1" applyFont="1" applyFill="1" applyAlignment="1">
      <alignment wrapText="1"/>
    </xf>
    <xf numFmtId="0" fontId="28" fillId="0" borderId="11" xfId="43" applyNumberFormat="1" applyFont="1" applyFill="1" applyBorder="1" applyAlignment="1" applyProtection="1">
      <alignment horizontal="centerContinuous"/>
      <protection hidden="1"/>
    </xf>
    <xf numFmtId="0" fontId="28" fillId="0" borderId="11" xfId="43" applyNumberFormat="1" applyFont="1" applyFill="1" applyBorder="1" applyAlignment="1" applyProtection="1">
      <alignment horizontal="center"/>
      <protection hidden="1"/>
    </xf>
    <xf numFmtId="0" fontId="28" fillId="0" borderId="11" xfId="43" applyFont="1" applyBorder="1" applyAlignment="1" applyProtection="1">
      <alignment horizontal="center"/>
      <protection hidden="1"/>
    </xf>
    <xf numFmtId="166" fontId="28" fillId="15" borderId="11" xfId="43" applyNumberFormat="1" applyFont="1" applyFill="1" applyBorder="1" applyAlignment="1" applyProtection="1">
      <alignment wrapText="1"/>
      <protection hidden="1"/>
    </xf>
    <xf numFmtId="170" fontId="28" fillId="15" borderId="11" xfId="43" applyNumberFormat="1" applyFont="1" applyFill="1" applyBorder="1" applyAlignment="1" applyProtection="1">
      <alignment horizontal="center"/>
      <protection hidden="1"/>
    </xf>
    <xf numFmtId="0" fontId="28" fillId="0" borderId="11" xfId="43" applyNumberFormat="1" applyFont="1" applyFill="1" applyBorder="1" applyAlignment="1" applyProtection="1">
      <protection hidden="1"/>
    </xf>
    <xf numFmtId="0" fontId="28" fillId="0" borderId="11" xfId="81" applyNumberFormat="1" applyFont="1" applyFill="1" applyBorder="1" applyAlignment="1" applyProtection="1">
      <alignment horizontal="center" vertical="center" wrapText="1"/>
      <protection hidden="1"/>
    </xf>
    <xf numFmtId="0" fontId="28" fillId="0" borderId="11" xfId="43" applyNumberFormat="1" applyFont="1" applyFill="1" applyBorder="1" applyAlignment="1" applyProtection="1">
      <alignment horizontal="center" vertical="center" wrapText="1"/>
      <protection hidden="1"/>
    </xf>
    <xf numFmtId="169" fontId="28" fillId="15" borderId="11" xfId="91" applyNumberFormat="1" applyFont="1" applyFill="1" applyBorder="1" applyAlignment="1" applyProtection="1">
      <protection hidden="1"/>
    </xf>
    <xf numFmtId="169" fontId="28" fillId="0" borderId="11" xfId="91" applyNumberFormat="1" applyFont="1" applyFill="1" applyBorder="1" applyAlignment="1" applyProtection="1">
      <protection hidden="1"/>
    </xf>
    <xf numFmtId="169" fontId="28" fillId="16" borderId="11" xfId="91" applyNumberFormat="1" applyFont="1" applyFill="1" applyBorder="1" applyAlignment="1" applyProtection="1">
      <protection hidden="1"/>
    </xf>
    <xf numFmtId="168" fontId="28" fillId="16" borderId="0" xfId="27" applyNumberFormat="1" applyFont="1" applyFill="1" applyBorder="1" applyAlignment="1">
      <alignment wrapText="1"/>
    </xf>
    <xf numFmtId="169" fontId="28" fillId="15" borderId="12" xfId="88" applyNumberFormat="1" applyFont="1" applyFill="1" applyBorder="1" applyAlignment="1" applyProtection="1">
      <protection hidden="1"/>
    </xf>
    <xf numFmtId="169" fontId="28" fillId="15" borderId="11" xfId="88" applyNumberFormat="1" applyFont="1" applyFill="1" applyBorder="1" applyAlignment="1" applyProtection="1">
      <protection hidden="1"/>
    </xf>
    <xf numFmtId="168" fontId="37" fillId="0" borderId="11" xfId="27" applyNumberFormat="1" applyFont="1" applyFill="1" applyBorder="1" applyAlignment="1">
      <alignment wrapText="1"/>
    </xf>
    <xf numFmtId="171" fontId="28" fillId="0" borderId="11" xfId="27" applyNumberFormat="1" applyFont="1" applyFill="1" applyBorder="1" applyAlignment="1">
      <alignment horizontal="center" wrapText="1"/>
    </xf>
    <xf numFmtId="10" fontId="28" fillId="0" borderId="11" xfId="91" applyNumberFormat="1" applyFont="1" applyFill="1" applyBorder="1" applyAlignment="1" applyProtection="1">
      <protection hidden="1"/>
    </xf>
    <xf numFmtId="168" fontId="37" fillId="16" borderId="11" xfId="27" applyNumberFormat="1" applyFont="1" applyFill="1" applyBorder="1" applyAlignment="1">
      <alignment wrapText="1"/>
    </xf>
    <xf numFmtId="166" fontId="28" fillId="16" borderId="11" xfId="43" applyNumberFormat="1" applyFont="1" applyFill="1" applyBorder="1" applyAlignment="1" applyProtection="1">
      <alignment wrapText="1"/>
      <protection hidden="1"/>
    </xf>
    <xf numFmtId="170" fontId="28" fillId="16" borderId="11" xfId="43" applyNumberFormat="1" applyFont="1" applyFill="1" applyBorder="1" applyAlignment="1" applyProtection="1">
      <alignment horizontal="center"/>
      <protection hidden="1"/>
    </xf>
    <xf numFmtId="10" fontId="28" fillId="16" borderId="11" xfId="91" applyNumberFormat="1" applyFont="1" applyFill="1" applyBorder="1" applyAlignment="1" applyProtection="1">
      <protection hidden="1"/>
    </xf>
    <xf numFmtId="168" fontId="37" fillId="16" borderId="0" xfId="27" applyNumberFormat="1" applyFont="1" applyFill="1" applyBorder="1" applyAlignment="1">
      <alignment wrapText="1"/>
    </xf>
    <xf numFmtId="166" fontId="28" fillId="15" borderId="11" xfId="43" applyNumberFormat="1" applyFont="1" applyFill="1" applyBorder="1" applyAlignment="1" applyProtection="1">
      <alignment vertical="center" wrapText="1"/>
      <protection hidden="1"/>
    </xf>
    <xf numFmtId="170" fontId="28" fillId="15" borderId="11" xfId="43" applyNumberFormat="1" applyFont="1" applyFill="1" applyBorder="1" applyAlignment="1" applyProtection="1">
      <alignment horizontal="center" vertical="center"/>
      <protection hidden="1"/>
    </xf>
    <xf numFmtId="167" fontId="45" fillId="16" borderId="0" xfId="26" applyNumberFormat="1" applyFont="1" applyFill="1" applyAlignment="1"/>
    <xf numFmtId="167" fontId="45" fillId="0" borderId="0" xfId="26" applyNumberFormat="1" applyFont="1" applyFill="1" applyAlignment="1"/>
    <xf numFmtId="0" fontId="45" fillId="16" borderId="0" xfId="25" applyFont="1" applyFill="1" applyAlignment="1"/>
    <xf numFmtId="0" fontId="45" fillId="0" borderId="0" xfId="25" applyFont="1" applyFill="1" applyAlignment="1"/>
    <xf numFmtId="0" fontId="45" fillId="16" borderId="0" xfId="25" applyFont="1" applyFill="1" applyAlignment="1">
      <alignment vertical="center" wrapText="1"/>
    </xf>
    <xf numFmtId="168" fontId="45" fillId="16" borderId="0" xfId="27" applyNumberFormat="1" applyFont="1" applyFill="1" applyAlignment="1">
      <alignment wrapText="1"/>
    </xf>
    <xf numFmtId="168" fontId="45" fillId="0" borderId="0" xfId="27" applyNumberFormat="1" applyFont="1" applyFill="1" applyAlignment="1">
      <alignment wrapText="1"/>
    </xf>
    <xf numFmtId="0" fontId="45" fillId="16" borderId="11" xfId="43" applyNumberFormat="1" applyFont="1" applyFill="1" applyBorder="1" applyAlignment="1" applyProtection="1">
      <alignment horizontal="center"/>
      <protection hidden="1"/>
    </xf>
    <xf numFmtId="0" fontId="45" fillId="0" borderId="11" xfId="43" applyFont="1" applyBorder="1" applyAlignment="1" applyProtection="1">
      <alignment horizontal="center"/>
      <protection hidden="1"/>
    </xf>
    <xf numFmtId="168" fontId="45" fillId="16" borderId="0" xfId="27" applyNumberFormat="1" applyFont="1" applyFill="1" applyBorder="1" applyAlignment="1">
      <alignment wrapText="1"/>
    </xf>
    <xf numFmtId="168" fontId="45" fillId="0" borderId="0" xfId="27" applyNumberFormat="1" applyFont="1" applyFill="1" applyBorder="1" applyAlignment="1">
      <alignment wrapText="1"/>
    </xf>
    <xf numFmtId="169" fontId="28" fillId="15" borderId="12" xfId="91" applyNumberFormat="1" applyFont="1" applyFill="1" applyBorder="1" applyAlignment="1" applyProtection="1">
      <protection hidden="1"/>
    </xf>
    <xf numFmtId="169" fontId="28" fillId="16" borderId="12" xfId="91" applyNumberFormat="1" applyFont="1" applyFill="1" applyBorder="1" applyAlignment="1" applyProtection="1">
      <protection hidden="1"/>
    </xf>
    <xf numFmtId="169" fontId="28" fillId="15" borderId="11" xfId="19" applyNumberFormat="1" applyFont="1" applyFill="1" applyBorder="1" applyAlignment="1" applyProtection="1">
      <protection hidden="1"/>
    </xf>
    <xf numFmtId="169" fontId="28" fillId="0" borderId="11" xfId="19" applyNumberFormat="1" applyFont="1" applyFill="1" applyBorder="1" applyAlignment="1" applyProtection="1">
      <protection hidden="1"/>
    </xf>
    <xf numFmtId="169" fontId="28" fillId="15" borderId="11" xfId="93" applyNumberFormat="1" applyFont="1" applyFill="1" applyBorder="1" applyAlignment="1" applyProtection="1">
      <protection hidden="1"/>
    </xf>
    <xf numFmtId="169" fontId="28" fillId="15" borderId="11" xfId="69" applyNumberFormat="1" applyFont="1" applyFill="1" applyBorder="1" applyAlignment="1" applyProtection="1">
      <protection hidden="1"/>
    </xf>
    <xf numFmtId="169" fontId="47" fillId="15" borderId="11" xfId="69" applyNumberFormat="1" applyFont="1" applyFill="1" applyBorder="1" applyAlignment="1" applyProtection="1">
      <protection hidden="1"/>
    </xf>
    <xf numFmtId="169" fontId="47" fillId="15" borderId="11" xfId="19" applyNumberFormat="1" applyFont="1" applyFill="1" applyBorder="1" applyAlignment="1" applyProtection="1">
      <protection hidden="1"/>
    </xf>
    <xf numFmtId="169" fontId="47" fillId="0" borderId="11" xfId="19" applyNumberFormat="1" applyFont="1" applyFill="1" applyBorder="1" applyAlignment="1" applyProtection="1">
      <protection hidden="1"/>
    </xf>
    <xf numFmtId="0" fontId="28" fillId="16" borderId="11" xfId="0" applyFont="1" applyFill="1" applyBorder="1" applyAlignment="1">
      <alignment wrapText="1"/>
    </xf>
    <xf numFmtId="168" fontId="28" fillId="16" borderId="11" xfId="27" applyNumberFormat="1" applyFont="1" applyFill="1" applyBorder="1" applyAlignment="1">
      <alignment wrapText="1"/>
    </xf>
    <xf numFmtId="0" fontId="28" fillId="16" borderId="11" xfId="0" applyFont="1" applyFill="1" applyBorder="1" applyAlignment="1">
      <alignment horizontal="left" vertical="center" wrapText="1"/>
    </xf>
    <xf numFmtId="0" fontId="44" fillId="16" borderId="11" xfId="0" applyFont="1" applyFill="1" applyBorder="1" applyAlignment="1">
      <alignment horizontal="left" wrapText="1"/>
    </xf>
    <xf numFmtId="168" fontId="28" fillId="0" borderId="11" xfId="27" applyNumberFormat="1" applyFont="1" applyFill="1" applyBorder="1" applyAlignment="1">
      <alignment wrapText="1"/>
    </xf>
    <xf numFmtId="10" fontId="28" fillId="0" borderId="11" xfId="91" applyNumberFormat="1" applyFont="1" applyFill="1" applyBorder="1" applyAlignment="1" applyProtection="1">
      <alignment horizontal="center"/>
      <protection hidden="1"/>
    </xf>
    <xf numFmtId="168" fontId="28" fillId="0" borderId="11" xfId="24" applyNumberFormat="1" applyFont="1" applyFill="1" applyBorder="1" applyAlignment="1">
      <alignment wrapText="1"/>
    </xf>
    <xf numFmtId="168" fontId="37" fillId="0" borderId="11" xfId="24" applyNumberFormat="1" applyFont="1" applyFill="1" applyBorder="1" applyAlignment="1">
      <alignment wrapText="1"/>
    </xf>
    <xf numFmtId="0" fontId="28" fillId="0" borderId="11" xfId="0" applyFont="1" applyFill="1" applyBorder="1" applyAlignment="1">
      <alignment wrapText="1"/>
    </xf>
    <xf numFmtId="0" fontId="43" fillId="0" borderId="11" xfId="0" applyFont="1" applyFill="1" applyBorder="1" applyAlignment="1">
      <alignment horizontal="left" wrapText="1"/>
    </xf>
    <xf numFmtId="0" fontId="28" fillId="0" borderId="11" xfId="0" applyFont="1" applyFill="1" applyBorder="1" applyAlignment="1">
      <alignment horizontal="left" vertical="center" wrapText="1"/>
    </xf>
    <xf numFmtId="0" fontId="28" fillId="16" borderId="11" xfId="0" applyNumberFormat="1" applyFont="1" applyFill="1" applyBorder="1" applyAlignment="1">
      <alignment wrapText="1"/>
    </xf>
    <xf numFmtId="168" fontId="28" fillId="16" borderId="11" xfId="24" applyNumberFormat="1" applyFont="1" applyFill="1" applyBorder="1" applyAlignment="1">
      <alignment wrapText="1"/>
    </xf>
    <xf numFmtId="0" fontId="28" fillId="16" borderId="0" xfId="0" applyFont="1" applyFill="1" applyAlignment="1">
      <alignment wrapText="1"/>
    </xf>
    <xf numFmtId="0" fontId="28" fillId="16" borderId="14" xfId="0" applyFont="1" applyFill="1" applyBorder="1" applyAlignment="1">
      <alignment horizontal="left" wrapText="1"/>
    </xf>
    <xf numFmtId="0" fontId="28" fillId="16" borderId="15" xfId="0" applyFont="1" applyFill="1" applyBorder="1" applyAlignment="1">
      <alignment horizontal="left" wrapText="1"/>
    </xf>
    <xf numFmtId="168" fontId="28" fillId="0" borderId="0" xfId="27" applyNumberFormat="1" applyFont="1" applyFill="1" applyBorder="1" applyAlignment="1">
      <alignment horizontal="right" wrapText="1"/>
    </xf>
    <xf numFmtId="0" fontId="28" fillId="0" borderId="0" xfId="0" applyFont="1" applyAlignment="1">
      <alignment horizontal="right" wrapText="1"/>
    </xf>
    <xf numFmtId="0" fontId="43" fillId="0" borderId="13" xfId="0" applyFont="1" applyBorder="1" applyAlignment="1">
      <alignment horizontal="center" vertical="center" wrapText="1"/>
    </xf>
    <xf numFmtId="0" fontId="43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168" fontId="37" fillId="0" borderId="0" xfId="27" applyNumberFormat="1" applyFont="1" applyFill="1" applyAlignment="1">
      <alignment horizontal="center" wrapText="1"/>
    </xf>
    <xf numFmtId="0" fontId="28" fillId="0" borderId="11" xfId="81" applyNumberFormat="1" applyFont="1" applyFill="1" applyBorder="1" applyAlignment="1" applyProtection="1">
      <alignment horizontal="center" vertical="center" wrapText="1"/>
      <protection hidden="1"/>
    </xf>
    <xf numFmtId="0" fontId="28" fillId="0" borderId="11" xfId="43" applyNumberFormat="1" applyFont="1" applyFill="1" applyBorder="1" applyAlignment="1" applyProtection="1">
      <alignment horizontal="center" vertical="center"/>
      <protection hidden="1"/>
    </xf>
    <xf numFmtId="0" fontId="28" fillId="0" borderId="11" xfId="43" applyNumberFormat="1" applyFont="1" applyFill="1" applyBorder="1" applyAlignment="1" applyProtection="1">
      <alignment horizontal="center" vertical="center" wrapText="1"/>
      <protection hidden="1"/>
    </xf>
    <xf numFmtId="0" fontId="48" fillId="0" borderId="13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45" fillId="0" borderId="11" xfId="43" applyFont="1" applyBorder="1" applyAlignment="1" applyProtection="1">
      <alignment horizontal="center" vertical="center" wrapText="1"/>
      <protection hidden="1"/>
    </xf>
    <xf numFmtId="0" fontId="45" fillId="0" borderId="13" xfId="43" applyNumberFormat="1" applyFont="1" applyFill="1" applyBorder="1" applyAlignment="1" applyProtection="1">
      <alignment horizontal="center" vertical="center" wrapText="1"/>
      <protection hidden="1"/>
    </xf>
    <xf numFmtId="0" fontId="28" fillId="0" borderId="11" xfId="43" applyFont="1" applyBorder="1" applyAlignment="1" applyProtection="1">
      <alignment horizontal="center" vertical="center" wrapText="1"/>
      <protection hidden="1"/>
    </xf>
  </cellXfs>
  <cellStyles count="94">
    <cellStyle name="Акцент1" xfId="1" builtinId="29" customBuiltin="1"/>
    <cellStyle name="Акцент1 2" xfId="52"/>
    <cellStyle name="Акцент2" xfId="2" builtinId="33" customBuiltin="1"/>
    <cellStyle name="Акцент2 2" xfId="53"/>
    <cellStyle name="Акцент3" xfId="3" builtinId="37" customBuiltin="1"/>
    <cellStyle name="Акцент3 2" xfId="54"/>
    <cellStyle name="Акцент4" xfId="4" builtinId="41" customBuiltin="1"/>
    <cellStyle name="Акцент4 2" xfId="55"/>
    <cellStyle name="Акцент5" xfId="5" builtinId="45" customBuiltin="1"/>
    <cellStyle name="Акцент5 2" xfId="56"/>
    <cellStyle name="Акцент6" xfId="6" builtinId="49" customBuiltin="1"/>
    <cellStyle name="Акцент6 2" xfId="57"/>
    <cellStyle name="Ввод " xfId="7" builtinId="20" customBuiltin="1"/>
    <cellStyle name="Ввод  2" xfId="58"/>
    <cellStyle name="Вывод" xfId="8" builtinId="21" customBuiltin="1"/>
    <cellStyle name="Вывод 2" xfId="59"/>
    <cellStyle name="Вычисление" xfId="9" builtinId="22" customBuiltin="1"/>
    <cellStyle name="Вычисление 2" xfId="60"/>
    <cellStyle name="Заголовок 1" xfId="10" builtinId="16" customBuiltin="1"/>
    <cellStyle name="Заголовок 1 2" xfId="61"/>
    <cellStyle name="Заголовок 2" xfId="11" builtinId="17" customBuiltin="1"/>
    <cellStyle name="Заголовок 2 2" xfId="62"/>
    <cellStyle name="Заголовок 3" xfId="12" builtinId="18" customBuiltin="1"/>
    <cellStyle name="Заголовок 3 2" xfId="63"/>
    <cellStyle name="Заголовок 4" xfId="13" builtinId="19" customBuiltin="1"/>
    <cellStyle name="Заголовок 4 2" xfId="64"/>
    <cellStyle name="Итог" xfId="14" builtinId="25" customBuiltin="1"/>
    <cellStyle name="Итог 2" xfId="65"/>
    <cellStyle name="Контрольная ячейка" xfId="15" builtinId="23" customBuiltin="1"/>
    <cellStyle name="Контрольная ячейка 2" xfId="66"/>
    <cellStyle name="Название" xfId="16" builtinId="15" customBuiltin="1"/>
    <cellStyle name="Название 2" xfId="67"/>
    <cellStyle name="Нейтральный" xfId="17" builtinId="28" customBuiltin="1"/>
    <cellStyle name="Нейтральный 2" xfId="68"/>
    <cellStyle name="Обычный" xfId="0" builtinId="0"/>
    <cellStyle name="Обычный 10" xfId="47"/>
    <cellStyle name="Обычный 10 2" xfId="87"/>
    <cellStyle name="Обычный 11" xfId="48"/>
    <cellStyle name="Обычный 11 2" xfId="88"/>
    <cellStyle name="Обычный 12" xfId="49"/>
    <cellStyle name="Обычный 12 2" xfId="89"/>
    <cellStyle name="Обычный 13" xfId="51"/>
    <cellStyle name="Обычный 14" xfId="91"/>
    <cellStyle name="Обычный 15" xfId="92"/>
    <cellStyle name="Обычный 2" xfId="18"/>
    <cellStyle name="Обычный 2 10" xfId="93"/>
    <cellStyle name="Обычный 2 2" xfId="19"/>
    <cellStyle name="Обычный 2 3" xfId="20"/>
    <cellStyle name="Обычный 2 3 2" xfId="69"/>
    <cellStyle name="Обычный 2 4" xfId="21"/>
    <cellStyle name="Обычный 2 4 2" xfId="70"/>
    <cellStyle name="Обычный 2 5" xfId="39"/>
    <cellStyle name="Обычный 2 5 2" xfId="81"/>
    <cellStyle name="Обычный 2 6" xfId="42"/>
    <cellStyle name="Обычный 2 6 2" xfId="84"/>
    <cellStyle name="Обычный 2 7" xfId="43"/>
    <cellStyle name="Обычный 2 8" xfId="45"/>
    <cellStyle name="Обычный 2 8 2" xfId="86"/>
    <cellStyle name="Обычный 2 9" xfId="50"/>
    <cellStyle name="Обычный 2 9 2" xfId="90"/>
    <cellStyle name="Обычный 3" xfId="22"/>
    <cellStyle name="Обычный 3 2" xfId="71"/>
    <cellStyle name="Обычный 4" xfId="23"/>
    <cellStyle name="Обычный 4 2" xfId="72"/>
    <cellStyle name="Обычный 5" xfId="37"/>
    <cellStyle name="Обычный 5 2" xfId="79"/>
    <cellStyle name="Обычный 6" xfId="38"/>
    <cellStyle name="Обычный 6 2" xfId="80"/>
    <cellStyle name="Обычный 7" xfId="41"/>
    <cellStyle name="Обычный 7 2" xfId="83"/>
    <cellStyle name="Обычный 8" xfId="44"/>
    <cellStyle name="Обычный 8 2" xfId="85"/>
    <cellStyle name="Обычный 9" xfId="46"/>
    <cellStyle name="Обычный_blank консолидированного бюджета 2008 г." xfId="24"/>
    <cellStyle name="Обычный_tmp" xfId="25"/>
    <cellStyle name="Обычный_Tmp2" xfId="26"/>
    <cellStyle name="Обычный_Прогноз бюджета на 2009-2011г. по функциональной структуре" xfId="27"/>
    <cellStyle name="Плохой" xfId="28" builtinId="27" customBuiltin="1"/>
    <cellStyle name="Плохой 2" xfId="73"/>
    <cellStyle name="Пояснение" xfId="29" builtinId="53" customBuiltin="1"/>
    <cellStyle name="Пояснение 2" xfId="74"/>
    <cellStyle name="Примечание" xfId="30" builtinId="10" customBuiltin="1"/>
    <cellStyle name="Примечание 2" xfId="75"/>
    <cellStyle name="Связанная ячейка" xfId="31" builtinId="24" customBuiltin="1"/>
    <cellStyle name="Связанная ячейка 2" xfId="76"/>
    <cellStyle name="Стиль 1" xfId="32"/>
    <cellStyle name="Текст предупреждения" xfId="33" builtinId="11" customBuiltin="1"/>
    <cellStyle name="Текст предупреждения 2" xfId="77"/>
    <cellStyle name="Тысячи [0]_Лист1" xfId="34"/>
    <cellStyle name="Тысячи_Лист1" xfId="35"/>
    <cellStyle name="Финансовый 2" xfId="40"/>
    <cellStyle name="Финансовый 2 2" xfId="82"/>
    <cellStyle name="Хороший" xfId="36" builtinId="26" customBuiltin="1"/>
    <cellStyle name="Хороший 2" xfId="7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4"/>
  <sheetViews>
    <sheetView tabSelected="1" view="pageBreakPreview" zoomScale="80" zoomScaleNormal="100" zoomScaleSheetLayoutView="8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L63" sqref="L63"/>
    </sheetView>
  </sheetViews>
  <sheetFormatPr defaultColWidth="9.28515625" defaultRowHeight="15.75" x14ac:dyDescent="0.25"/>
  <cols>
    <col min="1" max="1" width="65.5703125" style="1" customWidth="1"/>
    <col min="2" max="3" width="8.42578125" style="2" customWidth="1"/>
    <col min="4" max="4" width="22.85546875" style="2" customWidth="1"/>
    <col min="5" max="5" width="21.140625" style="50" customWidth="1"/>
    <col min="6" max="6" width="20.85546875" style="51" customWidth="1"/>
    <col min="7" max="8" width="19" style="1" customWidth="1"/>
    <col min="9" max="9" width="10.85546875" style="1" customWidth="1"/>
    <col min="10" max="10" width="10.28515625" style="1" customWidth="1"/>
    <col min="11" max="11" width="61" style="1" customWidth="1"/>
    <col min="12" max="12" width="47.85546875" style="1" customWidth="1"/>
    <col min="13" max="16384" width="9.28515625" style="1"/>
  </cols>
  <sheetData>
    <row r="1" spans="1:12" x14ac:dyDescent="0.25">
      <c r="E1" s="41"/>
      <c r="F1" s="42"/>
      <c r="G1" s="3"/>
      <c r="H1" s="3"/>
      <c r="I1" s="3"/>
      <c r="J1" s="4"/>
      <c r="K1" s="77" t="s">
        <v>66</v>
      </c>
      <c r="L1" s="78"/>
    </row>
    <row r="2" spans="1:12" x14ac:dyDescent="0.25">
      <c r="E2" s="43"/>
      <c r="F2" s="44"/>
      <c r="G2" s="5"/>
      <c r="H2" s="5"/>
      <c r="I2" s="5"/>
      <c r="J2" s="6"/>
      <c r="K2" s="77" t="s">
        <v>67</v>
      </c>
      <c r="L2" s="78"/>
    </row>
    <row r="3" spans="1:12" x14ac:dyDescent="0.25">
      <c r="E3" s="45"/>
      <c r="F3" s="77"/>
      <c r="G3" s="77"/>
      <c r="H3" s="77"/>
      <c r="I3" s="81"/>
      <c r="J3" s="81"/>
    </row>
    <row r="4" spans="1:12" s="7" customFormat="1" ht="30" customHeight="1" x14ac:dyDescent="0.25">
      <c r="A4" s="82" t="s">
        <v>81</v>
      </c>
      <c r="B4" s="82"/>
      <c r="C4" s="82"/>
      <c r="D4" s="82"/>
      <c r="E4" s="82"/>
      <c r="F4" s="82"/>
      <c r="G4" s="82"/>
      <c r="H4" s="82"/>
      <c r="I4" s="82"/>
      <c r="J4" s="82"/>
    </row>
    <row r="5" spans="1:12" s="7" customFormat="1" x14ac:dyDescent="0.25">
      <c r="B5" s="8"/>
      <c r="C5" s="8"/>
      <c r="D5" s="8"/>
      <c r="E5" s="46"/>
      <c r="F5" s="47"/>
      <c r="J5" s="9" t="s">
        <v>32</v>
      </c>
    </row>
    <row r="6" spans="1:12" s="10" customFormat="1" ht="15.75" customHeight="1" x14ac:dyDescent="0.25">
      <c r="A6" s="84" t="s">
        <v>25</v>
      </c>
      <c r="B6" s="85" t="s">
        <v>36</v>
      </c>
      <c r="C6" s="85"/>
      <c r="D6" s="89" t="s">
        <v>102</v>
      </c>
      <c r="E6" s="86" t="s">
        <v>103</v>
      </c>
      <c r="F6" s="88" t="s">
        <v>104</v>
      </c>
      <c r="G6" s="90" t="s">
        <v>63</v>
      </c>
      <c r="H6" s="90" t="s">
        <v>64</v>
      </c>
      <c r="I6" s="83" t="s">
        <v>37</v>
      </c>
      <c r="J6" s="83"/>
      <c r="K6" s="79" t="s">
        <v>68</v>
      </c>
      <c r="L6" s="79" t="s">
        <v>69</v>
      </c>
    </row>
    <row r="7" spans="1:12" s="11" customFormat="1" ht="210.75" customHeight="1" x14ac:dyDescent="0.2">
      <c r="A7" s="84"/>
      <c r="B7" s="24" t="s">
        <v>38</v>
      </c>
      <c r="C7" s="24" t="s">
        <v>39</v>
      </c>
      <c r="D7" s="87"/>
      <c r="E7" s="87"/>
      <c r="F7" s="88"/>
      <c r="G7" s="90"/>
      <c r="H7" s="90"/>
      <c r="I7" s="23" t="s">
        <v>65</v>
      </c>
      <c r="J7" s="23" t="s">
        <v>40</v>
      </c>
      <c r="K7" s="80"/>
      <c r="L7" s="80"/>
    </row>
    <row r="8" spans="1:12" x14ac:dyDescent="0.25">
      <c r="A8" s="17">
        <v>1</v>
      </c>
      <c r="B8" s="18">
        <v>2</v>
      </c>
      <c r="C8" s="18">
        <v>3</v>
      </c>
      <c r="D8" s="18">
        <v>4</v>
      </c>
      <c r="E8" s="48">
        <v>5</v>
      </c>
      <c r="F8" s="49">
        <v>6</v>
      </c>
      <c r="G8" s="19">
        <v>7</v>
      </c>
      <c r="H8" s="19">
        <v>8</v>
      </c>
      <c r="I8" s="19">
        <v>9</v>
      </c>
      <c r="J8" s="19">
        <v>10</v>
      </c>
      <c r="K8" s="32">
        <v>11</v>
      </c>
      <c r="L8" s="32">
        <v>12</v>
      </c>
    </row>
    <row r="9" spans="1:12" s="12" customFormat="1" ht="30" customHeight="1" x14ac:dyDescent="0.25">
      <c r="A9" s="20" t="s">
        <v>41</v>
      </c>
      <c r="B9" s="21">
        <v>1</v>
      </c>
      <c r="C9" s="21"/>
      <c r="D9" s="25">
        <f t="shared" ref="D9" si="0">SUM(D10:D16)</f>
        <v>576318600</v>
      </c>
      <c r="E9" s="27">
        <f>SUM(E10:E16)</f>
        <v>616564518.38</v>
      </c>
      <c r="F9" s="25">
        <f>SUM(F10:F16)</f>
        <v>605419533.71000004</v>
      </c>
      <c r="G9" s="26">
        <f>D9-F9</f>
        <v>-29100933.710000038</v>
      </c>
      <c r="H9" s="26">
        <f>E9-F9</f>
        <v>11144984.669999957</v>
      </c>
      <c r="I9" s="33">
        <f>F9/D9</f>
        <v>1.050494524573734</v>
      </c>
      <c r="J9" s="33">
        <f>F9/E9</f>
        <v>0.98192405768129021</v>
      </c>
      <c r="K9" s="34"/>
      <c r="L9" s="31"/>
    </row>
    <row r="10" spans="1:12" s="12" customFormat="1" ht="78.75" x14ac:dyDescent="0.25">
      <c r="A10" s="20" t="s">
        <v>26</v>
      </c>
      <c r="B10" s="21">
        <v>1</v>
      </c>
      <c r="C10" s="21">
        <v>2</v>
      </c>
      <c r="D10" s="29">
        <v>8550600</v>
      </c>
      <c r="E10" s="54">
        <v>11305117.52</v>
      </c>
      <c r="F10" s="55">
        <v>11011209.51</v>
      </c>
      <c r="G10" s="26">
        <f t="shared" ref="G10:G39" si="1">D10-F10</f>
        <v>-2460609.5099999998</v>
      </c>
      <c r="H10" s="26">
        <f t="shared" ref="H10:H64" si="2">E10-F10</f>
        <v>293908.00999999978</v>
      </c>
      <c r="I10" s="33">
        <f>F10/D10</f>
        <v>1.28777039155147</v>
      </c>
      <c r="J10" s="33">
        <f t="shared" ref="J10:J64" si="3">F10/E10</f>
        <v>0.97400221541438692</v>
      </c>
      <c r="K10" s="65" t="s">
        <v>98</v>
      </c>
      <c r="L10" s="61"/>
    </row>
    <row r="11" spans="1:12" s="12" customFormat="1" ht="89.25" customHeight="1" x14ac:dyDescent="0.25">
      <c r="A11" s="20" t="s">
        <v>27</v>
      </c>
      <c r="B11" s="21">
        <v>1</v>
      </c>
      <c r="C11" s="21">
        <v>3</v>
      </c>
      <c r="D11" s="30">
        <v>25093700</v>
      </c>
      <c r="E11" s="54">
        <v>23497327.359999999</v>
      </c>
      <c r="F11" s="55">
        <v>21976074.690000001</v>
      </c>
      <c r="G11" s="26">
        <f t="shared" si="1"/>
        <v>3117625.3099999987</v>
      </c>
      <c r="H11" s="26">
        <f t="shared" si="2"/>
        <v>1521252.6699999981</v>
      </c>
      <c r="I11" s="33">
        <f t="shared" ref="I11:I63" si="4">F11/D11</f>
        <v>0.87576063673352278</v>
      </c>
      <c r="J11" s="33">
        <f t="shared" si="3"/>
        <v>0.93525848081813512</v>
      </c>
      <c r="K11" s="65" t="s">
        <v>105</v>
      </c>
      <c r="L11" s="62" t="s">
        <v>83</v>
      </c>
    </row>
    <row r="12" spans="1:12" s="12" customFormat="1" ht="115.5" customHeight="1" x14ac:dyDescent="0.25">
      <c r="A12" s="20" t="s">
        <v>6</v>
      </c>
      <c r="B12" s="21">
        <v>1</v>
      </c>
      <c r="C12" s="21">
        <v>4</v>
      </c>
      <c r="D12" s="30">
        <v>135396800</v>
      </c>
      <c r="E12" s="54">
        <v>161357834.08000001</v>
      </c>
      <c r="F12" s="55">
        <v>160363497.99000001</v>
      </c>
      <c r="G12" s="26">
        <f t="shared" si="1"/>
        <v>-24966697.99000001</v>
      </c>
      <c r="H12" s="26">
        <f t="shared" si="2"/>
        <v>994336.09000000358</v>
      </c>
      <c r="I12" s="33">
        <f t="shared" si="4"/>
        <v>1.1843965144671071</v>
      </c>
      <c r="J12" s="33">
        <f t="shared" si="3"/>
        <v>0.99383769560573665</v>
      </c>
      <c r="K12" s="65" t="s">
        <v>73</v>
      </c>
      <c r="L12" s="34"/>
    </row>
    <row r="13" spans="1:12" s="12" customFormat="1" ht="55.5" customHeight="1" x14ac:dyDescent="0.25">
      <c r="A13" s="20" t="s">
        <v>55</v>
      </c>
      <c r="B13" s="21">
        <v>1</v>
      </c>
      <c r="C13" s="21">
        <v>5</v>
      </c>
      <c r="D13" s="30">
        <v>2900</v>
      </c>
      <c r="E13" s="54">
        <v>2900</v>
      </c>
      <c r="F13" s="55">
        <v>2900</v>
      </c>
      <c r="G13" s="26">
        <f t="shared" si="1"/>
        <v>0</v>
      </c>
      <c r="H13" s="26">
        <f t="shared" si="2"/>
        <v>0</v>
      </c>
      <c r="I13" s="33">
        <f t="shared" si="4"/>
        <v>1</v>
      </c>
      <c r="J13" s="33">
        <f t="shared" si="3"/>
        <v>1</v>
      </c>
      <c r="K13" s="62"/>
      <c r="L13" s="34"/>
    </row>
    <row r="14" spans="1:12" s="12" customFormat="1" ht="55.5" customHeight="1" x14ac:dyDescent="0.25">
      <c r="A14" s="20" t="s">
        <v>30</v>
      </c>
      <c r="B14" s="21">
        <v>1</v>
      </c>
      <c r="C14" s="21">
        <v>6</v>
      </c>
      <c r="D14" s="30">
        <v>51499800</v>
      </c>
      <c r="E14" s="54">
        <v>54200270.340000004</v>
      </c>
      <c r="F14" s="55">
        <v>53601626.479999997</v>
      </c>
      <c r="G14" s="26">
        <f t="shared" si="1"/>
        <v>-2101826.4799999967</v>
      </c>
      <c r="H14" s="26">
        <f t="shared" si="2"/>
        <v>598643.86000000685</v>
      </c>
      <c r="I14" s="33">
        <f t="shared" si="4"/>
        <v>1.0408123231546529</v>
      </c>
      <c r="J14" s="33">
        <f t="shared" si="3"/>
        <v>0.98895496542277939</v>
      </c>
      <c r="K14" s="62"/>
      <c r="L14" s="34"/>
    </row>
    <row r="15" spans="1:12" s="12" customFormat="1" ht="54" customHeight="1" x14ac:dyDescent="0.25">
      <c r="A15" s="20" t="s">
        <v>7</v>
      </c>
      <c r="B15" s="21">
        <v>1</v>
      </c>
      <c r="C15" s="21">
        <v>11</v>
      </c>
      <c r="D15" s="30">
        <v>500000</v>
      </c>
      <c r="E15" s="54">
        <v>500000</v>
      </c>
      <c r="F15" s="55">
        <v>0</v>
      </c>
      <c r="G15" s="26">
        <f t="shared" si="1"/>
        <v>500000</v>
      </c>
      <c r="H15" s="26">
        <f t="shared" si="2"/>
        <v>500000</v>
      </c>
      <c r="I15" s="33">
        <f t="shared" si="4"/>
        <v>0</v>
      </c>
      <c r="J15" s="33">
        <f t="shared" si="3"/>
        <v>0</v>
      </c>
      <c r="K15" s="75" t="s">
        <v>101</v>
      </c>
      <c r="L15" s="76"/>
    </row>
    <row r="16" spans="1:12" s="12" customFormat="1" ht="49.5" customHeight="1" x14ac:dyDescent="0.25">
      <c r="A16" s="20" t="s">
        <v>10</v>
      </c>
      <c r="B16" s="21">
        <v>1</v>
      </c>
      <c r="C16" s="21">
        <v>13</v>
      </c>
      <c r="D16" s="30">
        <v>355274800</v>
      </c>
      <c r="E16" s="54">
        <v>365701069.07999998</v>
      </c>
      <c r="F16" s="55">
        <v>358464225.04000002</v>
      </c>
      <c r="G16" s="26">
        <f t="shared" si="1"/>
        <v>-3189425.0400000215</v>
      </c>
      <c r="H16" s="26">
        <f t="shared" si="2"/>
        <v>7236844.0399999619</v>
      </c>
      <c r="I16" s="33">
        <f t="shared" si="4"/>
        <v>1.0089773466623584</v>
      </c>
      <c r="J16" s="33">
        <f t="shared" si="3"/>
        <v>0.98021103942024068</v>
      </c>
      <c r="K16" s="63"/>
      <c r="L16" s="34"/>
    </row>
    <row r="17" spans="1:12" s="12" customFormat="1" ht="50.25" customHeight="1" x14ac:dyDescent="0.25">
      <c r="A17" s="20" t="s">
        <v>42</v>
      </c>
      <c r="B17" s="21">
        <v>2</v>
      </c>
      <c r="C17" s="21"/>
      <c r="D17" s="25">
        <f t="shared" ref="D17" si="5">D18</f>
        <v>7709100</v>
      </c>
      <c r="E17" s="27">
        <f>E18</f>
        <v>9122284.8599999994</v>
      </c>
      <c r="F17" s="25">
        <f>F18</f>
        <v>9120744.6699999999</v>
      </c>
      <c r="G17" s="26">
        <f t="shared" si="1"/>
        <v>-1411644.67</v>
      </c>
      <c r="H17" s="26">
        <f t="shared" si="2"/>
        <v>1540.1899999994785</v>
      </c>
      <c r="I17" s="33">
        <f t="shared" si="4"/>
        <v>1.1831140690871826</v>
      </c>
      <c r="J17" s="33">
        <f t="shared" si="3"/>
        <v>0.99983116181706266</v>
      </c>
      <c r="K17" s="34"/>
      <c r="L17" s="34"/>
    </row>
    <row r="18" spans="1:12" s="7" customFormat="1" ht="71.25" customHeight="1" x14ac:dyDescent="0.25">
      <c r="A18" s="20" t="s">
        <v>8</v>
      </c>
      <c r="B18" s="21">
        <v>2</v>
      </c>
      <c r="C18" s="21">
        <v>3</v>
      </c>
      <c r="D18" s="30">
        <v>7709100</v>
      </c>
      <c r="E18" s="54">
        <v>9122284.8599999994</v>
      </c>
      <c r="F18" s="55">
        <v>9120744.6699999999</v>
      </c>
      <c r="G18" s="26">
        <f t="shared" si="1"/>
        <v>-1411644.67</v>
      </c>
      <c r="H18" s="26">
        <f t="shared" si="2"/>
        <v>1540.1899999994785</v>
      </c>
      <c r="I18" s="33">
        <f t="shared" si="4"/>
        <v>1.1831140690871826</v>
      </c>
      <c r="J18" s="33">
        <f t="shared" si="3"/>
        <v>0.99983116181706266</v>
      </c>
      <c r="K18" s="62" t="s">
        <v>94</v>
      </c>
      <c r="L18" s="62"/>
    </row>
    <row r="19" spans="1:12" s="12" customFormat="1" ht="53.25" customHeight="1" x14ac:dyDescent="0.25">
      <c r="A19" s="20" t="s">
        <v>43</v>
      </c>
      <c r="B19" s="21">
        <v>3</v>
      </c>
      <c r="C19" s="21"/>
      <c r="D19" s="25">
        <f t="shared" ref="D19" si="6">SUM(D20:D23)</f>
        <v>44888800</v>
      </c>
      <c r="E19" s="27">
        <f>SUM(E20:E23)</f>
        <v>52298172.799999997</v>
      </c>
      <c r="F19" s="25">
        <f>SUM(F20:F23)</f>
        <v>51554415.830000006</v>
      </c>
      <c r="G19" s="26">
        <f t="shared" si="1"/>
        <v>-6665615.8300000057</v>
      </c>
      <c r="H19" s="26">
        <f t="shared" si="2"/>
        <v>743756.96999999136</v>
      </c>
      <c r="I19" s="33">
        <f t="shared" si="4"/>
        <v>1.1484917358004672</v>
      </c>
      <c r="J19" s="33">
        <f t="shared" si="3"/>
        <v>0.98577852857605019</v>
      </c>
      <c r="K19" s="34"/>
      <c r="L19" s="34"/>
    </row>
    <row r="20" spans="1:12" ht="53.25" customHeight="1" x14ac:dyDescent="0.25">
      <c r="A20" s="20" t="s">
        <v>9</v>
      </c>
      <c r="B20" s="21">
        <v>3</v>
      </c>
      <c r="C20" s="21">
        <v>4</v>
      </c>
      <c r="D20" s="30">
        <v>6829800</v>
      </c>
      <c r="E20" s="54">
        <v>6951064.5</v>
      </c>
      <c r="F20" s="55">
        <v>6951064.5</v>
      </c>
      <c r="G20" s="26">
        <f t="shared" si="1"/>
        <v>-121264.5</v>
      </c>
      <c r="H20" s="26">
        <f t="shared" si="2"/>
        <v>0</v>
      </c>
      <c r="I20" s="33">
        <f t="shared" si="4"/>
        <v>1.0177552051304577</v>
      </c>
      <c r="J20" s="33">
        <f t="shared" si="3"/>
        <v>1</v>
      </c>
      <c r="K20" s="62"/>
      <c r="L20" s="62"/>
    </row>
    <row r="21" spans="1:12" ht="105" customHeight="1" x14ac:dyDescent="0.25">
      <c r="A21" s="20" t="s">
        <v>61</v>
      </c>
      <c r="B21" s="21">
        <v>3</v>
      </c>
      <c r="C21" s="21">
        <v>9</v>
      </c>
      <c r="D21" s="30">
        <v>328000</v>
      </c>
      <c r="E21" s="54">
        <v>28000</v>
      </c>
      <c r="F21" s="55">
        <v>28000</v>
      </c>
      <c r="G21" s="26">
        <f t="shared" si="1"/>
        <v>300000</v>
      </c>
      <c r="H21" s="26">
        <f t="shared" si="2"/>
        <v>0</v>
      </c>
      <c r="I21" s="33">
        <f t="shared" si="4"/>
        <v>8.5365853658536592E-2</v>
      </c>
      <c r="J21" s="33">
        <f t="shared" si="3"/>
        <v>1</v>
      </c>
      <c r="K21" s="65" t="s">
        <v>106</v>
      </c>
      <c r="L21" s="62"/>
    </row>
    <row r="22" spans="1:12" ht="167.25" customHeight="1" x14ac:dyDescent="0.25">
      <c r="A22" s="20" t="s">
        <v>62</v>
      </c>
      <c r="B22" s="21">
        <v>3</v>
      </c>
      <c r="C22" s="21">
        <v>10</v>
      </c>
      <c r="D22" s="30">
        <v>36159100</v>
      </c>
      <c r="E22" s="54">
        <v>43028508.299999997</v>
      </c>
      <c r="F22" s="55">
        <v>42284782.020000003</v>
      </c>
      <c r="G22" s="26">
        <f t="shared" si="1"/>
        <v>-6125682.0200000033</v>
      </c>
      <c r="H22" s="26">
        <f t="shared" si="2"/>
        <v>743726.27999999374</v>
      </c>
      <c r="I22" s="33">
        <f t="shared" si="4"/>
        <v>1.1694091396080102</v>
      </c>
      <c r="J22" s="33">
        <f t="shared" si="3"/>
        <v>0.98271549934256042</v>
      </c>
      <c r="K22" s="74" t="s">
        <v>107</v>
      </c>
      <c r="L22" s="62" t="s">
        <v>82</v>
      </c>
    </row>
    <row r="23" spans="1:12" s="13" customFormat="1" ht="139.5" customHeight="1" x14ac:dyDescent="0.25">
      <c r="A23" s="20" t="s">
        <v>31</v>
      </c>
      <c r="B23" s="21">
        <v>3</v>
      </c>
      <c r="C23" s="21">
        <v>14</v>
      </c>
      <c r="D23" s="30">
        <v>1571900</v>
      </c>
      <c r="E23" s="54">
        <v>2290600</v>
      </c>
      <c r="F23" s="55">
        <v>2290569.31</v>
      </c>
      <c r="G23" s="26">
        <f t="shared" si="1"/>
        <v>-718669.31</v>
      </c>
      <c r="H23" s="26">
        <f t="shared" si="2"/>
        <v>30.689999999944121</v>
      </c>
      <c r="I23" s="33">
        <f t="shared" si="4"/>
        <v>1.4571978560977161</v>
      </c>
      <c r="J23" s="33">
        <f t="shared" si="3"/>
        <v>0.99998660176373</v>
      </c>
      <c r="K23" s="65" t="s">
        <v>108</v>
      </c>
      <c r="L23" s="62"/>
    </row>
    <row r="24" spans="1:12" s="38" customFormat="1" ht="49.5" customHeight="1" x14ac:dyDescent="0.25">
      <c r="A24" s="35" t="s">
        <v>44</v>
      </c>
      <c r="B24" s="36">
        <v>4</v>
      </c>
      <c r="C24" s="36"/>
      <c r="D24" s="27">
        <f t="shared" ref="D24" si="7">SUM(D25:D30)</f>
        <v>594053300</v>
      </c>
      <c r="E24" s="27">
        <f>SUM(E25:E30)</f>
        <v>968981779.75999999</v>
      </c>
      <c r="F24" s="27">
        <f>SUM(F25:F30)</f>
        <v>789266651.43999994</v>
      </c>
      <c r="G24" s="27">
        <f t="shared" si="1"/>
        <v>-195213351.43999994</v>
      </c>
      <c r="H24" s="27">
        <f t="shared" si="2"/>
        <v>179715128.32000005</v>
      </c>
      <c r="I24" s="37">
        <f t="shared" si="4"/>
        <v>1.3286125191796763</v>
      </c>
      <c r="J24" s="37">
        <f t="shared" si="3"/>
        <v>0.81453198390942672</v>
      </c>
      <c r="K24" s="34"/>
      <c r="L24" s="34"/>
    </row>
    <row r="25" spans="1:12" s="13" customFormat="1" ht="61.5" customHeight="1" x14ac:dyDescent="0.25">
      <c r="A25" s="20" t="s">
        <v>11</v>
      </c>
      <c r="B25" s="21">
        <v>4</v>
      </c>
      <c r="C25" s="21">
        <v>1</v>
      </c>
      <c r="D25" s="30">
        <v>4914400</v>
      </c>
      <c r="E25" s="54">
        <v>4105001.5</v>
      </c>
      <c r="F25" s="55">
        <v>4077695.38</v>
      </c>
      <c r="G25" s="26">
        <f t="shared" si="1"/>
        <v>836704.62000000011</v>
      </c>
      <c r="H25" s="26">
        <f t="shared" si="2"/>
        <v>27306.120000000112</v>
      </c>
      <c r="I25" s="33">
        <f t="shared" si="4"/>
        <v>0.82974429838840957</v>
      </c>
      <c r="J25" s="33">
        <f t="shared" si="3"/>
        <v>0.99334808525648521</v>
      </c>
      <c r="K25" s="65" t="s">
        <v>74</v>
      </c>
      <c r="L25" s="34"/>
    </row>
    <row r="26" spans="1:12" ht="134.25" customHeight="1" x14ac:dyDescent="0.25">
      <c r="A26" s="20" t="s">
        <v>0</v>
      </c>
      <c r="B26" s="21">
        <v>4</v>
      </c>
      <c r="C26" s="21">
        <v>5</v>
      </c>
      <c r="D26" s="30">
        <v>33983900</v>
      </c>
      <c r="E26" s="54">
        <v>22140147.280000001</v>
      </c>
      <c r="F26" s="55">
        <v>18157351.010000002</v>
      </c>
      <c r="G26" s="26">
        <f>D26-F26</f>
        <v>15826548.989999998</v>
      </c>
      <c r="H26" s="26">
        <f t="shared" si="2"/>
        <v>3982796.2699999996</v>
      </c>
      <c r="I26" s="33">
        <f t="shared" si="4"/>
        <v>0.53429273891460372</v>
      </c>
      <c r="J26" s="33">
        <f t="shared" si="3"/>
        <v>0.82010976622554788</v>
      </c>
      <c r="K26" s="65" t="s">
        <v>84</v>
      </c>
      <c r="L26" s="65" t="s">
        <v>85</v>
      </c>
    </row>
    <row r="27" spans="1:12" ht="115.5" customHeight="1" x14ac:dyDescent="0.25">
      <c r="A27" s="20" t="s">
        <v>1</v>
      </c>
      <c r="B27" s="21">
        <v>4</v>
      </c>
      <c r="C27" s="21">
        <v>8</v>
      </c>
      <c r="D27" s="30">
        <v>147533700</v>
      </c>
      <c r="E27" s="54">
        <v>139225132.69999999</v>
      </c>
      <c r="F27" s="55">
        <v>135403946.74000001</v>
      </c>
      <c r="G27" s="26">
        <f>D27-F27</f>
        <v>12129753.25999999</v>
      </c>
      <c r="H27" s="26">
        <f>E27-F27</f>
        <v>3821185.9599999785</v>
      </c>
      <c r="I27" s="33">
        <f t="shared" si="4"/>
        <v>0.91778316913356073</v>
      </c>
      <c r="J27" s="33">
        <f t="shared" si="3"/>
        <v>0.97255390685650267</v>
      </c>
      <c r="K27" s="65" t="s">
        <v>86</v>
      </c>
      <c r="L27" s="64"/>
    </row>
    <row r="28" spans="1:12" ht="106.5" customHeight="1" x14ac:dyDescent="0.25">
      <c r="A28" s="20" t="s">
        <v>29</v>
      </c>
      <c r="B28" s="21">
        <v>4</v>
      </c>
      <c r="C28" s="21">
        <v>9</v>
      </c>
      <c r="D28" s="30">
        <v>280533300</v>
      </c>
      <c r="E28" s="54">
        <v>678663780.17999995</v>
      </c>
      <c r="F28" s="55">
        <v>509090785.69</v>
      </c>
      <c r="G28" s="26">
        <f>D28-F28</f>
        <v>-228557485.69</v>
      </c>
      <c r="H28" s="26">
        <f t="shared" si="2"/>
        <v>169572994.48999995</v>
      </c>
      <c r="I28" s="33">
        <f t="shared" si="4"/>
        <v>1.814724974503918</v>
      </c>
      <c r="J28" s="33">
        <f t="shared" si="3"/>
        <v>0.75013696112525019</v>
      </c>
      <c r="K28" s="70" t="s">
        <v>87</v>
      </c>
      <c r="L28" s="70" t="s">
        <v>109</v>
      </c>
    </row>
    <row r="29" spans="1:12" ht="87" customHeight="1" x14ac:dyDescent="0.25">
      <c r="A29" s="20" t="s">
        <v>5</v>
      </c>
      <c r="B29" s="21">
        <v>4</v>
      </c>
      <c r="C29" s="21">
        <v>10</v>
      </c>
      <c r="D29" s="30">
        <v>19041000</v>
      </c>
      <c r="E29" s="54">
        <v>20735187</v>
      </c>
      <c r="F29" s="55">
        <v>20154161.890000001</v>
      </c>
      <c r="G29" s="26">
        <f t="shared" si="1"/>
        <v>-1113161.8900000006</v>
      </c>
      <c r="H29" s="26">
        <f t="shared" si="2"/>
        <v>581025.1099999994</v>
      </c>
      <c r="I29" s="33">
        <f t="shared" si="4"/>
        <v>1.0584613145317998</v>
      </c>
      <c r="J29" s="33">
        <f t="shared" si="3"/>
        <v>0.97197878610884969</v>
      </c>
      <c r="K29" s="65" t="s">
        <v>88</v>
      </c>
      <c r="L29" s="62"/>
    </row>
    <row r="30" spans="1:12" s="13" customFormat="1" ht="60" customHeight="1" x14ac:dyDescent="0.25">
      <c r="A30" s="20" t="s">
        <v>2</v>
      </c>
      <c r="B30" s="21">
        <v>4</v>
      </c>
      <c r="C30" s="21">
        <v>12</v>
      </c>
      <c r="D30" s="30">
        <v>108047000</v>
      </c>
      <c r="E30" s="54">
        <v>104112531.09999999</v>
      </c>
      <c r="F30" s="55">
        <v>102382710.73</v>
      </c>
      <c r="G30" s="26">
        <f t="shared" si="1"/>
        <v>5664289.2699999958</v>
      </c>
      <c r="H30" s="26">
        <f t="shared" si="2"/>
        <v>1729820.3699999899</v>
      </c>
      <c r="I30" s="33">
        <f>F30/D30</f>
        <v>0.94757569141207076</v>
      </c>
      <c r="J30" s="33">
        <f t="shared" si="3"/>
        <v>0.98338508965516847</v>
      </c>
      <c r="K30" s="62" t="s">
        <v>97</v>
      </c>
      <c r="L30" s="62"/>
    </row>
    <row r="31" spans="1:12" s="28" customFormat="1" ht="30.75" customHeight="1" x14ac:dyDescent="0.25">
      <c r="A31" s="35" t="s">
        <v>45</v>
      </c>
      <c r="B31" s="36">
        <v>5</v>
      </c>
      <c r="C31" s="36"/>
      <c r="D31" s="27">
        <f t="shared" ref="D31" si="8">SUM(D32:D35)</f>
        <v>661372700</v>
      </c>
      <c r="E31" s="27">
        <f>SUM(E32:E35)</f>
        <v>1152071490.53</v>
      </c>
      <c r="F31" s="27">
        <f>SUM(F32:F35)</f>
        <v>1001258493.22</v>
      </c>
      <c r="G31" s="27">
        <f t="shared" si="1"/>
        <v>-339885793.22000003</v>
      </c>
      <c r="H31" s="27">
        <f t="shared" si="2"/>
        <v>150812997.30999994</v>
      </c>
      <c r="I31" s="33">
        <f>F31/D31</f>
        <v>1.5139096204303564</v>
      </c>
      <c r="J31" s="37">
        <f>F31/E31</f>
        <v>0.86909406356317365</v>
      </c>
      <c r="K31" s="65"/>
      <c r="L31" s="65"/>
    </row>
    <row r="32" spans="1:12" ht="132.75" customHeight="1" x14ac:dyDescent="0.25">
      <c r="A32" s="20" t="s">
        <v>3</v>
      </c>
      <c r="B32" s="21">
        <v>5</v>
      </c>
      <c r="C32" s="21">
        <v>1</v>
      </c>
      <c r="D32" s="56">
        <v>123966800</v>
      </c>
      <c r="E32" s="54">
        <v>114301305.38</v>
      </c>
      <c r="F32" s="55">
        <v>102817814.27</v>
      </c>
      <c r="G32" s="26">
        <f t="shared" si="1"/>
        <v>21148985.730000004</v>
      </c>
      <c r="H32" s="26">
        <f t="shared" si="2"/>
        <v>11483491.109999999</v>
      </c>
      <c r="I32" s="33">
        <f t="shared" si="4"/>
        <v>0.82939798615435745</v>
      </c>
      <c r="J32" s="33">
        <f t="shared" si="3"/>
        <v>0.8995331586824612</v>
      </c>
      <c r="K32" s="65" t="s">
        <v>78</v>
      </c>
      <c r="L32" s="65" t="s">
        <v>110</v>
      </c>
    </row>
    <row r="33" spans="1:12" ht="118.5" customHeight="1" x14ac:dyDescent="0.25">
      <c r="A33" s="20" t="s">
        <v>17</v>
      </c>
      <c r="B33" s="21">
        <v>5</v>
      </c>
      <c r="C33" s="21">
        <v>2</v>
      </c>
      <c r="D33" s="56">
        <v>350672400</v>
      </c>
      <c r="E33" s="54">
        <v>753846299.77999997</v>
      </c>
      <c r="F33" s="55">
        <v>652139935.02999997</v>
      </c>
      <c r="G33" s="26">
        <f t="shared" si="1"/>
        <v>-301467535.02999997</v>
      </c>
      <c r="H33" s="26">
        <f t="shared" si="2"/>
        <v>101706364.75</v>
      </c>
      <c r="I33" s="33">
        <f t="shared" si="4"/>
        <v>1.8596842381379315</v>
      </c>
      <c r="J33" s="33">
        <f t="shared" si="3"/>
        <v>0.86508341981690218</v>
      </c>
      <c r="K33" s="65" t="s">
        <v>77</v>
      </c>
      <c r="L33" s="65" t="s">
        <v>89</v>
      </c>
    </row>
    <row r="34" spans="1:12" ht="153" customHeight="1" x14ac:dyDescent="0.25">
      <c r="A34" s="20" t="s">
        <v>18</v>
      </c>
      <c r="B34" s="21">
        <v>5</v>
      </c>
      <c r="C34" s="21">
        <v>3</v>
      </c>
      <c r="D34" s="56">
        <v>113008000</v>
      </c>
      <c r="E34" s="54">
        <v>212334675.34999999</v>
      </c>
      <c r="F34" s="55">
        <v>175428712.84</v>
      </c>
      <c r="G34" s="26">
        <f t="shared" si="1"/>
        <v>-62420712.840000004</v>
      </c>
      <c r="H34" s="26">
        <f t="shared" si="2"/>
        <v>36905962.50999999</v>
      </c>
      <c r="I34" s="33">
        <f t="shared" si="4"/>
        <v>1.5523565839586577</v>
      </c>
      <c r="J34" s="33">
        <f t="shared" si="3"/>
        <v>0.82618965814619594</v>
      </c>
      <c r="K34" s="65" t="s">
        <v>90</v>
      </c>
      <c r="L34" s="65" t="s">
        <v>111</v>
      </c>
    </row>
    <row r="35" spans="1:12" s="13" customFormat="1" ht="47.25" customHeight="1" x14ac:dyDescent="0.25">
      <c r="A35" s="20" t="s">
        <v>33</v>
      </c>
      <c r="B35" s="21">
        <v>5</v>
      </c>
      <c r="C35" s="21">
        <v>5</v>
      </c>
      <c r="D35" s="56">
        <v>73725500</v>
      </c>
      <c r="E35" s="54">
        <v>71589210.019999996</v>
      </c>
      <c r="F35" s="55">
        <v>70872031.079999998</v>
      </c>
      <c r="G35" s="26">
        <f t="shared" si="1"/>
        <v>2853468.9200000018</v>
      </c>
      <c r="H35" s="26">
        <f t="shared" si="2"/>
        <v>717178.93999999762</v>
      </c>
      <c r="I35" s="33">
        <f t="shared" si="4"/>
        <v>0.96129603841276079</v>
      </c>
      <c r="J35" s="33">
        <f t="shared" si="3"/>
        <v>0.9899820246682477</v>
      </c>
      <c r="K35" s="65"/>
      <c r="L35" s="65"/>
    </row>
    <row r="36" spans="1:12" ht="47.25" customHeight="1" x14ac:dyDescent="0.25">
      <c r="A36" s="20" t="s">
        <v>46</v>
      </c>
      <c r="B36" s="21">
        <v>6</v>
      </c>
      <c r="C36" s="21"/>
      <c r="D36" s="25">
        <f t="shared" ref="D36" si="9">D37+D38</f>
        <v>5560000</v>
      </c>
      <c r="E36" s="27">
        <f>E37+E38</f>
        <v>10641290</v>
      </c>
      <c r="F36" s="25">
        <f>F37+F38</f>
        <v>10525583.1</v>
      </c>
      <c r="G36" s="26">
        <f t="shared" si="1"/>
        <v>-4965583.0999999996</v>
      </c>
      <c r="H36" s="26">
        <f t="shared" si="2"/>
        <v>115706.90000000037</v>
      </c>
      <c r="I36" s="33">
        <f t="shared" si="4"/>
        <v>1.8930904856115107</v>
      </c>
      <c r="J36" s="33">
        <f t="shared" si="3"/>
        <v>0.98912660964976984</v>
      </c>
      <c r="K36" s="65"/>
      <c r="L36" s="65"/>
    </row>
    <row r="37" spans="1:12" s="13" customFormat="1" ht="130.5" customHeight="1" x14ac:dyDescent="0.25">
      <c r="A37" s="20" t="s">
        <v>58</v>
      </c>
      <c r="B37" s="21">
        <v>6</v>
      </c>
      <c r="C37" s="21">
        <v>3</v>
      </c>
      <c r="D37" s="57">
        <v>397000</v>
      </c>
      <c r="E37" s="54">
        <v>231965</v>
      </c>
      <c r="F37" s="55">
        <v>198305</v>
      </c>
      <c r="G37" s="26">
        <f t="shared" si="1"/>
        <v>198695</v>
      </c>
      <c r="H37" s="26">
        <f t="shared" si="2"/>
        <v>33660</v>
      </c>
      <c r="I37" s="33">
        <f t="shared" si="4"/>
        <v>0.49950881612090681</v>
      </c>
      <c r="J37" s="33">
        <f t="shared" si="3"/>
        <v>0.85489190179552954</v>
      </c>
      <c r="K37" s="65" t="s">
        <v>70</v>
      </c>
      <c r="L37" s="65" t="s">
        <v>112</v>
      </c>
    </row>
    <row r="38" spans="1:12" ht="105" customHeight="1" x14ac:dyDescent="0.25">
      <c r="A38" s="20" t="s">
        <v>19</v>
      </c>
      <c r="B38" s="21">
        <v>6</v>
      </c>
      <c r="C38" s="21">
        <v>5</v>
      </c>
      <c r="D38" s="57">
        <v>5163000</v>
      </c>
      <c r="E38" s="54">
        <v>10409325</v>
      </c>
      <c r="F38" s="55">
        <v>10327278.1</v>
      </c>
      <c r="G38" s="26">
        <f t="shared" si="1"/>
        <v>-5164278.0999999996</v>
      </c>
      <c r="H38" s="26">
        <f t="shared" si="2"/>
        <v>82046.900000000373</v>
      </c>
      <c r="I38" s="66" t="s">
        <v>79</v>
      </c>
      <c r="J38" s="33">
        <f t="shared" si="3"/>
        <v>0.99211794232575112</v>
      </c>
      <c r="K38" s="65" t="s">
        <v>113</v>
      </c>
      <c r="L38" s="65"/>
    </row>
    <row r="39" spans="1:12" ht="43.5" customHeight="1" x14ac:dyDescent="0.25">
      <c r="A39" s="20" t="s">
        <v>47</v>
      </c>
      <c r="B39" s="21">
        <v>7</v>
      </c>
      <c r="C39" s="21"/>
      <c r="D39" s="25">
        <f t="shared" ref="D39" si="10">SUM(D40:D44)</f>
        <v>2614993100</v>
      </c>
      <c r="E39" s="27">
        <f>SUM(E40:E44)</f>
        <v>2534183909.8100004</v>
      </c>
      <c r="F39" s="25">
        <f>SUM(F40:F44)</f>
        <v>2518319100.4899998</v>
      </c>
      <c r="G39" s="26">
        <f t="shared" si="1"/>
        <v>96673999.510000229</v>
      </c>
      <c r="H39" s="26">
        <f t="shared" si="2"/>
        <v>15864809.320000648</v>
      </c>
      <c r="I39" s="33">
        <f t="shared" si="4"/>
        <v>0.96303087778319563</v>
      </c>
      <c r="J39" s="33">
        <f t="shared" si="3"/>
        <v>0.9937396771960445</v>
      </c>
      <c r="K39" s="65"/>
      <c r="L39" s="65"/>
    </row>
    <row r="40" spans="1:12" s="14" customFormat="1" ht="43.5" customHeight="1" x14ac:dyDescent="0.25">
      <c r="A40" s="20" t="s">
        <v>20</v>
      </c>
      <c r="B40" s="21">
        <v>7</v>
      </c>
      <c r="C40" s="21">
        <v>1</v>
      </c>
      <c r="D40" s="57">
        <v>651980000</v>
      </c>
      <c r="E40" s="54">
        <v>648154799.39999998</v>
      </c>
      <c r="F40" s="55">
        <v>648151239.66999996</v>
      </c>
      <c r="G40" s="26">
        <f>D40-F40</f>
        <v>3828760.3300000429</v>
      </c>
      <c r="H40" s="26">
        <f t="shared" si="2"/>
        <v>3559.7300000190735</v>
      </c>
      <c r="I40" s="33">
        <f t="shared" si="4"/>
        <v>0.99412748806711859</v>
      </c>
      <c r="J40" s="33">
        <f t="shared" si="3"/>
        <v>0.99999450790150235</v>
      </c>
      <c r="K40" s="67"/>
      <c r="L40" s="67"/>
    </row>
    <row r="41" spans="1:12" s="15" customFormat="1" ht="162" customHeight="1" x14ac:dyDescent="0.25">
      <c r="A41" s="20" t="s">
        <v>24</v>
      </c>
      <c r="B41" s="21">
        <v>7</v>
      </c>
      <c r="C41" s="21">
        <v>2</v>
      </c>
      <c r="D41" s="57">
        <v>1618342800</v>
      </c>
      <c r="E41" s="54">
        <v>1535246816.8900001</v>
      </c>
      <c r="F41" s="55">
        <v>1525743154.55</v>
      </c>
      <c r="G41" s="26">
        <f t="shared" ref="G41:G64" si="11">D41-F41</f>
        <v>92599645.450000048</v>
      </c>
      <c r="H41" s="26">
        <f t="shared" si="2"/>
        <v>9503662.3400001526</v>
      </c>
      <c r="I41" s="33">
        <f t="shared" si="4"/>
        <v>0.94278119230981217</v>
      </c>
      <c r="J41" s="33">
        <f t="shared" si="3"/>
        <v>0.99380968438726225</v>
      </c>
      <c r="K41" s="67" t="s">
        <v>99</v>
      </c>
      <c r="L41" s="67"/>
    </row>
    <row r="42" spans="1:12" s="15" customFormat="1" ht="132.75" customHeight="1" x14ac:dyDescent="0.25">
      <c r="A42" s="20" t="s">
        <v>34</v>
      </c>
      <c r="B42" s="21">
        <v>7</v>
      </c>
      <c r="C42" s="21">
        <v>3</v>
      </c>
      <c r="D42" s="57">
        <v>196001100</v>
      </c>
      <c r="E42" s="54">
        <v>213400503.50999999</v>
      </c>
      <c r="F42" s="55">
        <v>212621855.5</v>
      </c>
      <c r="G42" s="26">
        <f t="shared" si="11"/>
        <v>-16620755.5</v>
      </c>
      <c r="H42" s="26">
        <f t="shared" si="2"/>
        <v>778648.00999999046</v>
      </c>
      <c r="I42" s="33">
        <f t="shared" si="4"/>
        <v>1.0847992970447615</v>
      </c>
      <c r="J42" s="33">
        <f t="shared" si="3"/>
        <v>0.99635123630360367</v>
      </c>
      <c r="K42" s="67" t="s">
        <v>75</v>
      </c>
      <c r="L42" s="67"/>
    </row>
    <row r="43" spans="1:12" s="16" customFormat="1" ht="51.75" customHeight="1" x14ac:dyDescent="0.25">
      <c r="A43" s="20" t="s">
        <v>48</v>
      </c>
      <c r="B43" s="21">
        <v>7</v>
      </c>
      <c r="C43" s="21">
        <v>7</v>
      </c>
      <c r="D43" s="57">
        <v>61551400</v>
      </c>
      <c r="E43" s="54">
        <v>55216020.420000002</v>
      </c>
      <c r="F43" s="55">
        <v>53588199.850000001</v>
      </c>
      <c r="G43" s="26">
        <f t="shared" si="11"/>
        <v>7963200.1499999985</v>
      </c>
      <c r="H43" s="26">
        <f t="shared" si="2"/>
        <v>1627820.5700000003</v>
      </c>
      <c r="I43" s="33">
        <f t="shared" si="4"/>
        <v>0.87062519861449128</v>
      </c>
      <c r="J43" s="33">
        <f t="shared" si="3"/>
        <v>0.9705190530281248</v>
      </c>
      <c r="K43" s="73" t="s">
        <v>114</v>
      </c>
      <c r="L43" s="68"/>
    </row>
    <row r="44" spans="1:12" s="15" customFormat="1" ht="78.75" x14ac:dyDescent="0.25">
      <c r="A44" s="20" t="s">
        <v>13</v>
      </c>
      <c r="B44" s="21">
        <v>7</v>
      </c>
      <c r="C44" s="21">
        <v>9</v>
      </c>
      <c r="D44" s="57">
        <v>87117800</v>
      </c>
      <c r="E44" s="54">
        <v>82165769.590000004</v>
      </c>
      <c r="F44" s="55">
        <v>78214650.920000002</v>
      </c>
      <c r="G44" s="26">
        <f t="shared" si="11"/>
        <v>8903149.0799999982</v>
      </c>
      <c r="H44" s="26">
        <f t="shared" si="2"/>
        <v>3951118.6700000018</v>
      </c>
      <c r="I44" s="33">
        <f t="shared" si="4"/>
        <v>0.8978033297443232</v>
      </c>
      <c r="J44" s="33">
        <f t="shared" si="3"/>
        <v>0.95191283803808158</v>
      </c>
      <c r="K44" s="71" t="s">
        <v>76</v>
      </c>
      <c r="L44" s="67"/>
    </row>
    <row r="45" spans="1:12" s="28" customFormat="1" ht="48" customHeight="1" x14ac:dyDescent="0.25">
      <c r="A45" s="35" t="s">
        <v>49</v>
      </c>
      <c r="B45" s="36">
        <v>8</v>
      </c>
      <c r="C45" s="36"/>
      <c r="D45" s="27">
        <f t="shared" ref="D45" si="12">D46+D47</f>
        <v>319227500</v>
      </c>
      <c r="E45" s="27">
        <f>E46+E47</f>
        <v>315333866.08000004</v>
      </c>
      <c r="F45" s="27">
        <f>F46+F47</f>
        <v>315128299.65000004</v>
      </c>
      <c r="G45" s="27">
        <f t="shared" si="11"/>
        <v>4099200.3499999642</v>
      </c>
      <c r="H45" s="27">
        <f t="shared" si="2"/>
        <v>205566.43000000715</v>
      </c>
      <c r="I45" s="37">
        <f t="shared" si="4"/>
        <v>0.9871589999295175</v>
      </c>
      <c r="J45" s="37">
        <f t="shared" si="3"/>
        <v>0.9993480991034821</v>
      </c>
      <c r="K45" s="65"/>
      <c r="L45" s="65"/>
    </row>
    <row r="46" spans="1:12" s="13" customFormat="1" ht="48" customHeight="1" x14ac:dyDescent="0.25">
      <c r="A46" s="20" t="s">
        <v>14</v>
      </c>
      <c r="B46" s="21">
        <v>8</v>
      </c>
      <c r="C46" s="21">
        <v>1</v>
      </c>
      <c r="D46" s="57">
        <v>310119400</v>
      </c>
      <c r="E46" s="54">
        <v>305148182.23000002</v>
      </c>
      <c r="F46" s="55">
        <v>305040628.93000001</v>
      </c>
      <c r="G46" s="26">
        <f t="shared" si="11"/>
        <v>5078771.0699999928</v>
      </c>
      <c r="H46" s="26">
        <f t="shared" si="2"/>
        <v>107553.30000001192</v>
      </c>
      <c r="I46" s="33">
        <f t="shared" si="4"/>
        <v>0.98362317523508691</v>
      </c>
      <c r="J46" s="33">
        <f t="shared" si="3"/>
        <v>0.99964753747109347</v>
      </c>
      <c r="K46" s="65"/>
      <c r="L46" s="65"/>
    </row>
    <row r="47" spans="1:12" ht="49.5" customHeight="1" x14ac:dyDescent="0.25">
      <c r="A47" s="20" t="s">
        <v>15</v>
      </c>
      <c r="B47" s="21">
        <v>8</v>
      </c>
      <c r="C47" s="21">
        <v>4</v>
      </c>
      <c r="D47" s="57">
        <v>9108100</v>
      </c>
      <c r="E47" s="54">
        <v>10185683.85</v>
      </c>
      <c r="F47" s="55">
        <v>10087670.720000001</v>
      </c>
      <c r="G47" s="26">
        <f t="shared" si="11"/>
        <v>-979570.72000000067</v>
      </c>
      <c r="H47" s="26">
        <f t="shared" si="2"/>
        <v>98013.129999998957</v>
      </c>
      <c r="I47" s="33">
        <f t="shared" si="4"/>
        <v>1.1075494032784006</v>
      </c>
      <c r="J47" s="33">
        <f t="shared" si="3"/>
        <v>0.99037736381342734</v>
      </c>
      <c r="K47" s="65" t="s">
        <v>80</v>
      </c>
      <c r="L47" s="65"/>
    </row>
    <row r="48" spans="1:12" s="38" customFormat="1" ht="42" customHeight="1" x14ac:dyDescent="0.25">
      <c r="A48" s="35" t="s">
        <v>50</v>
      </c>
      <c r="B48" s="36">
        <v>9</v>
      </c>
      <c r="C48" s="36"/>
      <c r="D48" s="27">
        <f t="shared" ref="D48" si="13">D49</f>
        <v>3223100</v>
      </c>
      <c r="E48" s="27">
        <f>E49</f>
        <v>2894100</v>
      </c>
      <c r="F48" s="27">
        <f>F49</f>
        <v>2894014.17</v>
      </c>
      <c r="G48" s="27">
        <f t="shared" si="11"/>
        <v>329085.83000000007</v>
      </c>
      <c r="H48" s="27">
        <f t="shared" si="2"/>
        <v>85.830000000074506</v>
      </c>
      <c r="I48" s="37">
        <f t="shared" si="4"/>
        <v>0.89789772889454245</v>
      </c>
      <c r="J48" s="37">
        <f t="shared" si="3"/>
        <v>0.99997034311184818</v>
      </c>
      <c r="K48" s="31"/>
      <c r="L48" s="31"/>
    </row>
    <row r="49" spans="1:12" ht="93.75" customHeight="1" x14ac:dyDescent="0.25">
      <c r="A49" s="20" t="s">
        <v>35</v>
      </c>
      <c r="B49" s="21">
        <v>9</v>
      </c>
      <c r="C49" s="21">
        <v>9</v>
      </c>
      <c r="D49" s="30">
        <v>3223100</v>
      </c>
      <c r="E49" s="54">
        <v>2894100</v>
      </c>
      <c r="F49" s="55">
        <v>2894014.17</v>
      </c>
      <c r="G49" s="26">
        <f t="shared" si="11"/>
        <v>329085.83000000007</v>
      </c>
      <c r="H49" s="26">
        <f t="shared" si="2"/>
        <v>85.830000000074506</v>
      </c>
      <c r="I49" s="33">
        <f t="shared" si="4"/>
        <v>0.89789772889454245</v>
      </c>
      <c r="J49" s="33">
        <f t="shared" si="3"/>
        <v>0.99997034311184818</v>
      </c>
      <c r="K49" s="65" t="s">
        <v>71</v>
      </c>
      <c r="L49" s="65"/>
    </row>
    <row r="50" spans="1:12" s="28" customFormat="1" ht="39.75" customHeight="1" x14ac:dyDescent="0.25">
      <c r="A50" s="35" t="s">
        <v>51</v>
      </c>
      <c r="B50" s="36">
        <v>10</v>
      </c>
      <c r="C50" s="36"/>
      <c r="D50" s="27">
        <f t="shared" ref="D50" si="14">D51+D52+D53</f>
        <v>135223800</v>
      </c>
      <c r="E50" s="27">
        <f>E51+E52+E53</f>
        <v>118775624.42</v>
      </c>
      <c r="F50" s="27">
        <f>F51+F52+F53</f>
        <v>115894021.97</v>
      </c>
      <c r="G50" s="27">
        <f t="shared" si="11"/>
        <v>19329778.030000001</v>
      </c>
      <c r="H50" s="27">
        <f t="shared" si="2"/>
        <v>2881602.450000003</v>
      </c>
      <c r="I50" s="37">
        <f t="shared" si="4"/>
        <v>0.8570534326797502</v>
      </c>
      <c r="J50" s="37">
        <f t="shared" si="3"/>
        <v>0.97573910923161788</v>
      </c>
      <c r="K50" s="65"/>
      <c r="L50" s="65"/>
    </row>
    <row r="51" spans="1:12" ht="66" customHeight="1" x14ac:dyDescent="0.3">
      <c r="A51" s="20" t="s">
        <v>16</v>
      </c>
      <c r="B51" s="21">
        <v>10</v>
      </c>
      <c r="C51" s="21">
        <v>1</v>
      </c>
      <c r="D51" s="58">
        <v>10395100</v>
      </c>
      <c r="E51" s="59">
        <v>13294200</v>
      </c>
      <c r="F51" s="60">
        <v>13272833</v>
      </c>
      <c r="G51" s="26">
        <f t="shared" si="11"/>
        <v>-2877733</v>
      </c>
      <c r="H51" s="26">
        <f t="shared" si="2"/>
        <v>21367</v>
      </c>
      <c r="I51" s="33">
        <f t="shared" si="4"/>
        <v>1.2768355282777462</v>
      </c>
      <c r="J51" s="33">
        <f t="shared" si="3"/>
        <v>0.99839275774397862</v>
      </c>
      <c r="K51" s="62" t="s">
        <v>96</v>
      </c>
      <c r="L51" s="65"/>
    </row>
    <row r="52" spans="1:12" ht="165" customHeight="1" x14ac:dyDescent="0.3">
      <c r="A52" s="20" t="s">
        <v>12</v>
      </c>
      <c r="B52" s="21">
        <v>10</v>
      </c>
      <c r="C52" s="21">
        <v>3</v>
      </c>
      <c r="D52" s="58">
        <v>83627200</v>
      </c>
      <c r="E52" s="59">
        <v>27573708</v>
      </c>
      <c r="F52" s="60">
        <v>25823708</v>
      </c>
      <c r="G52" s="26">
        <f t="shared" si="11"/>
        <v>57803492</v>
      </c>
      <c r="H52" s="26">
        <f t="shared" si="2"/>
        <v>1750000</v>
      </c>
      <c r="I52" s="33">
        <f t="shared" si="4"/>
        <v>0.30879555933954506</v>
      </c>
      <c r="J52" s="33">
        <f t="shared" si="3"/>
        <v>0.93653374439157766</v>
      </c>
      <c r="K52" s="62" t="s">
        <v>95</v>
      </c>
      <c r="L52" s="69" t="s">
        <v>91</v>
      </c>
    </row>
    <row r="53" spans="1:12" s="13" customFormat="1" ht="222.75" customHeight="1" x14ac:dyDescent="0.3">
      <c r="A53" s="20" t="s">
        <v>28</v>
      </c>
      <c r="B53" s="21">
        <v>10</v>
      </c>
      <c r="C53" s="21">
        <v>4</v>
      </c>
      <c r="D53" s="58">
        <v>41201500</v>
      </c>
      <c r="E53" s="59">
        <v>77907716.420000002</v>
      </c>
      <c r="F53" s="60">
        <v>76797480.969999999</v>
      </c>
      <c r="G53" s="26">
        <f t="shared" si="11"/>
        <v>-35595980.969999999</v>
      </c>
      <c r="H53" s="26">
        <f t="shared" si="2"/>
        <v>1110235.450000003</v>
      </c>
      <c r="I53" s="33">
        <f t="shared" si="4"/>
        <v>1.8639486661893376</v>
      </c>
      <c r="J53" s="33">
        <f t="shared" si="3"/>
        <v>0.98574935191252777</v>
      </c>
      <c r="K53" s="65" t="s">
        <v>72</v>
      </c>
      <c r="L53" s="31"/>
    </row>
    <row r="54" spans="1:12" s="28" customFormat="1" ht="25.5" customHeight="1" x14ac:dyDescent="0.25">
      <c r="A54" s="35" t="s">
        <v>52</v>
      </c>
      <c r="B54" s="36">
        <v>11</v>
      </c>
      <c r="C54" s="36"/>
      <c r="D54" s="27">
        <f t="shared" ref="D54" si="15">D55+D56+D57+D58</f>
        <v>283781800</v>
      </c>
      <c r="E54" s="27">
        <f>E55+E56+E57+E58</f>
        <v>499504723.44999993</v>
      </c>
      <c r="F54" s="27">
        <f>F55+F56+F57+F58</f>
        <v>440301207.57999998</v>
      </c>
      <c r="G54" s="27">
        <f t="shared" si="11"/>
        <v>-156519407.57999998</v>
      </c>
      <c r="H54" s="27">
        <f t="shared" si="2"/>
        <v>59203515.869999945</v>
      </c>
      <c r="I54" s="37">
        <f t="shared" si="4"/>
        <v>1.5515484346776289</v>
      </c>
      <c r="J54" s="37">
        <f t="shared" si="3"/>
        <v>0.88147556351201117</v>
      </c>
      <c r="K54" s="65"/>
      <c r="L54" s="65"/>
    </row>
    <row r="55" spans="1:12" ht="89.25" customHeight="1" x14ac:dyDescent="0.3">
      <c r="A55" s="20" t="s">
        <v>57</v>
      </c>
      <c r="B55" s="21">
        <v>11</v>
      </c>
      <c r="C55" s="21">
        <v>1</v>
      </c>
      <c r="D55" s="58">
        <v>52637100</v>
      </c>
      <c r="E55" s="59">
        <v>58400236.659999996</v>
      </c>
      <c r="F55" s="60">
        <v>57937018.43</v>
      </c>
      <c r="G55" s="26">
        <f t="shared" si="11"/>
        <v>-5299918.43</v>
      </c>
      <c r="H55" s="26">
        <f t="shared" si="2"/>
        <v>463218.22999999672</v>
      </c>
      <c r="I55" s="33">
        <f t="shared" si="4"/>
        <v>1.1006878880105477</v>
      </c>
      <c r="J55" s="33">
        <f t="shared" si="3"/>
        <v>0.9920682131359021</v>
      </c>
      <c r="K55" s="62" t="s">
        <v>115</v>
      </c>
      <c r="L55" s="65"/>
    </row>
    <row r="56" spans="1:12" ht="157.5" customHeight="1" x14ac:dyDescent="0.3">
      <c r="A56" s="39" t="s">
        <v>4</v>
      </c>
      <c r="B56" s="40">
        <v>11</v>
      </c>
      <c r="C56" s="40">
        <v>2</v>
      </c>
      <c r="D56" s="58">
        <v>8311900</v>
      </c>
      <c r="E56" s="59">
        <v>71110478.799999997</v>
      </c>
      <c r="F56" s="60">
        <v>22563293.34</v>
      </c>
      <c r="G56" s="26">
        <f t="shared" si="11"/>
        <v>-14251393.34</v>
      </c>
      <c r="H56" s="26">
        <f t="shared" si="2"/>
        <v>48547185.459999993</v>
      </c>
      <c r="I56" s="66" t="s">
        <v>79</v>
      </c>
      <c r="J56" s="33">
        <f t="shared" si="3"/>
        <v>0.31729913397798692</v>
      </c>
      <c r="K56" s="62" t="s">
        <v>116</v>
      </c>
      <c r="L56" s="62" t="s">
        <v>92</v>
      </c>
    </row>
    <row r="57" spans="1:12" ht="123.75" customHeight="1" x14ac:dyDescent="0.3">
      <c r="A57" s="20" t="s">
        <v>56</v>
      </c>
      <c r="B57" s="21">
        <v>11</v>
      </c>
      <c r="C57" s="21">
        <v>3</v>
      </c>
      <c r="D57" s="58">
        <v>216281900</v>
      </c>
      <c r="E57" s="59">
        <v>363001325.83999997</v>
      </c>
      <c r="F57" s="60">
        <v>352844958.43000001</v>
      </c>
      <c r="G57" s="26">
        <f t="shared" si="11"/>
        <v>-136563058.43000001</v>
      </c>
      <c r="H57" s="26">
        <f t="shared" si="2"/>
        <v>10156367.409999967</v>
      </c>
      <c r="I57" s="33">
        <f t="shared" si="4"/>
        <v>1.6314123300655303</v>
      </c>
      <c r="J57" s="33">
        <f t="shared" si="3"/>
        <v>0.97202112861021173</v>
      </c>
      <c r="K57" s="62" t="s">
        <v>93</v>
      </c>
      <c r="L57" s="65"/>
    </row>
    <row r="58" spans="1:12" s="13" customFormat="1" ht="45.75" customHeight="1" x14ac:dyDescent="0.3">
      <c r="A58" s="20" t="s">
        <v>21</v>
      </c>
      <c r="B58" s="21">
        <v>11</v>
      </c>
      <c r="C58" s="21">
        <v>5</v>
      </c>
      <c r="D58" s="58">
        <v>6550900</v>
      </c>
      <c r="E58" s="59">
        <v>6992682.1500000004</v>
      </c>
      <c r="F58" s="60">
        <v>6955937.3799999999</v>
      </c>
      <c r="G58" s="26">
        <f t="shared" si="11"/>
        <v>-405037.37999999989</v>
      </c>
      <c r="H58" s="26">
        <f t="shared" si="2"/>
        <v>36744.770000000484</v>
      </c>
      <c r="I58" s="33">
        <f t="shared" si="4"/>
        <v>1.0618292723137279</v>
      </c>
      <c r="J58" s="33">
        <f t="shared" si="3"/>
        <v>0.99474525379363909</v>
      </c>
      <c r="K58" s="62" t="s">
        <v>100</v>
      </c>
      <c r="L58" s="65"/>
    </row>
    <row r="59" spans="1:12" ht="36.75" customHeight="1" x14ac:dyDescent="0.25">
      <c r="A59" s="20" t="s">
        <v>53</v>
      </c>
      <c r="B59" s="21">
        <v>12</v>
      </c>
      <c r="C59" s="21"/>
      <c r="D59" s="25">
        <f t="shared" ref="D59" si="16">D60+D61</f>
        <v>44118700</v>
      </c>
      <c r="E59" s="27">
        <f>E60+E61</f>
        <v>45252833.379999995</v>
      </c>
      <c r="F59" s="25">
        <f>F60+F61</f>
        <v>44070797.160000004</v>
      </c>
      <c r="G59" s="26">
        <f t="shared" si="11"/>
        <v>47902.839999996126</v>
      </c>
      <c r="H59" s="26">
        <f t="shared" si="2"/>
        <v>1182036.2199999914</v>
      </c>
      <c r="I59" s="33">
        <f t="shared" si="4"/>
        <v>0.99891422820708686</v>
      </c>
      <c r="J59" s="33">
        <f t="shared" si="3"/>
        <v>0.97387928817464042</v>
      </c>
      <c r="K59" s="65"/>
      <c r="L59" s="65"/>
    </row>
    <row r="60" spans="1:12" ht="36.75" customHeight="1" x14ac:dyDescent="0.3">
      <c r="A60" s="20" t="s">
        <v>22</v>
      </c>
      <c r="B60" s="21">
        <v>12</v>
      </c>
      <c r="C60" s="21">
        <v>1</v>
      </c>
      <c r="D60" s="58">
        <v>35007400</v>
      </c>
      <c r="E60" s="59">
        <v>36037682.289999999</v>
      </c>
      <c r="F60" s="60">
        <v>34946736.020000003</v>
      </c>
      <c r="G60" s="26">
        <f t="shared" si="11"/>
        <v>60663.979999996722</v>
      </c>
      <c r="H60" s="26">
        <f t="shared" si="2"/>
        <v>1090946.2699999958</v>
      </c>
      <c r="I60" s="33">
        <f t="shared" si="4"/>
        <v>0.99826710981106859</v>
      </c>
      <c r="J60" s="33">
        <f t="shared" si="3"/>
        <v>0.96972762395702905</v>
      </c>
      <c r="K60" s="65"/>
      <c r="L60" s="65"/>
    </row>
    <row r="61" spans="1:12" s="13" customFormat="1" ht="36.75" customHeight="1" x14ac:dyDescent="0.3">
      <c r="A61" s="20" t="s">
        <v>23</v>
      </c>
      <c r="B61" s="21">
        <v>12</v>
      </c>
      <c r="C61" s="21">
        <v>2</v>
      </c>
      <c r="D61" s="58">
        <v>9111300</v>
      </c>
      <c r="E61" s="59">
        <v>9215151.0899999999</v>
      </c>
      <c r="F61" s="60">
        <v>9124061.1400000006</v>
      </c>
      <c r="G61" s="26">
        <f t="shared" si="11"/>
        <v>-12761.140000000596</v>
      </c>
      <c r="H61" s="26">
        <f t="shared" si="2"/>
        <v>91089.949999999255</v>
      </c>
      <c r="I61" s="33">
        <f t="shared" si="4"/>
        <v>1.0014005838903342</v>
      </c>
      <c r="J61" s="33">
        <f t="shared" si="3"/>
        <v>0.99011519734073083</v>
      </c>
      <c r="K61" s="31"/>
      <c r="L61" s="31"/>
    </row>
    <row r="62" spans="1:12" s="28" customFormat="1" ht="36.75" customHeight="1" x14ac:dyDescent="0.25">
      <c r="A62" s="35" t="s">
        <v>59</v>
      </c>
      <c r="B62" s="36">
        <v>13</v>
      </c>
      <c r="C62" s="36"/>
      <c r="D62" s="27">
        <f t="shared" ref="D62" si="17">D63</f>
        <v>18772200</v>
      </c>
      <c r="E62" s="27">
        <f>E63</f>
        <v>41217.870000000003</v>
      </c>
      <c r="F62" s="27">
        <f>F63</f>
        <v>40669.67</v>
      </c>
      <c r="G62" s="27">
        <f t="shared" si="11"/>
        <v>18731530.329999998</v>
      </c>
      <c r="H62" s="27">
        <f t="shared" si="2"/>
        <v>548.20000000000437</v>
      </c>
      <c r="I62" s="37">
        <f t="shared" si="4"/>
        <v>2.1664839496702568E-3</v>
      </c>
      <c r="J62" s="37">
        <f t="shared" si="3"/>
        <v>0.98669994349538193</v>
      </c>
      <c r="K62" s="65"/>
      <c r="L62" s="65"/>
    </row>
    <row r="63" spans="1:12" s="13" customFormat="1" ht="102.75" customHeight="1" x14ac:dyDescent="0.25">
      <c r="A63" s="20" t="s">
        <v>60</v>
      </c>
      <c r="B63" s="21">
        <v>13</v>
      </c>
      <c r="C63" s="21">
        <v>1</v>
      </c>
      <c r="D63" s="30">
        <v>18772200</v>
      </c>
      <c r="E63" s="54">
        <v>41217.870000000003</v>
      </c>
      <c r="F63" s="55">
        <v>40669.67</v>
      </c>
      <c r="G63" s="26">
        <f t="shared" si="11"/>
        <v>18731530.329999998</v>
      </c>
      <c r="H63" s="26">
        <f t="shared" si="2"/>
        <v>548.20000000000437</v>
      </c>
      <c r="I63" s="33">
        <f t="shared" si="4"/>
        <v>2.1664839496702568E-3</v>
      </c>
      <c r="J63" s="33">
        <f t="shared" si="3"/>
        <v>0.98669994349538193</v>
      </c>
      <c r="K63" s="72" t="s">
        <v>117</v>
      </c>
      <c r="L63" s="69"/>
    </row>
    <row r="64" spans="1:12" ht="35.25" customHeight="1" x14ac:dyDescent="0.25">
      <c r="A64" s="22" t="s">
        <v>54</v>
      </c>
      <c r="B64" s="18"/>
      <c r="C64" s="18"/>
      <c r="D64" s="52">
        <f t="shared" ref="D64" si="18">D9+D17+D19+D24+D31+D36+D39+D45+D50+D54+D59+D62+D48</f>
        <v>5309242700</v>
      </c>
      <c r="E64" s="53">
        <f>E9+E17+E19+E24+E31+E36+E39+E45+E50+E54+E59+E62+E48</f>
        <v>6325665811.3400002</v>
      </c>
      <c r="F64" s="52">
        <f>F9+F17+F19+F24+F31+F36+F39+F45+F50+F54+F59+F62+F48</f>
        <v>5903793532.6599989</v>
      </c>
      <c r="G64" s="26">
        <f t="shared" si="11"/>
        <v>-594550832.65999889</v>
      </c>
      <c r="H64" s="26">
        <f t="shared" si="2"/>
        <v>421872278.68000126</v>
      </c>
      <c r="I64" s="33">
        <f>F64/D64</f>
        <v>1.1119841126607377</v>
      </c>
      <c r="J64" s="33">
        <f t="shared" si="3"/>
        <v>0.9333078459624421</v>
      </c>
      <c r="K64" s="65"/>
      <c r="L64" s="65"/>
    </row>
  </sheetData>
  <autoFilter ref="A8:J8"/>
  <mergeCells count="15">
    <mergeCell ref="F3:J3"/>
    <mergeCell ref="A4:J4"/>
    <mergeCell ref="I6:J6"/>
    <mergeCell ref="A6:A7"/>
    <mergeCell ref="B6:C6"/>
    <mergeCell ref="E6:E7"/>
    <mergeCell ref="F6:F7"/>
    <mergeCell ref="D6:D7"/>
    <mergeCell ref="G6:G7"/>
    <mergeCell ref="H6:H7"/>
    <mergeCell ref="K15:L15"/>
    <mergeCell ref="K1:L1"/>
    <mergeCell ref="K2:L2"/>
    <mergeCell ref="K6:K7"/>
    <mergeCell ref="L6:L7"/>
  </mergeCells>
  <phoneticPr fontId="31" type="noConversion"/>
  <printOptions horizontalCentered="1"/>
  <pageMargins left="0.59055118110236227" right="0.59055118110236227" top="0.59055118110236227" bottom="0.39370078740157483" header="0.31496062992125984" footer="0.19685039370078741"/>
  <pageSetup paperSize="9" scale="29" firstPageNumber="501" fitToHeight="2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исполнение функц </vt:lpstr>
      <vt:lpstr>'исполнение функц '!Заголовки_для_печати</vt:lpstr>
      <vt:lpstr>'исполнение функц 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budget3</dc:creator>
  <cp:lastModifiedBy>Елена Кривошеева</cp:lastModifiedBy>
  <cp:lastPrinted>2026-03-24T07:12:34Z</cp:lastPrinted>
  <dcterms:created xsi:type="dcterms:W3CDTF">2013-06-27T09:53:53Z</dcterms:created>
  <dcterms:modified xsi:type="dcterms:W3CDTF">2026-03-24T07:12:38Z</dcterms:modified>
</cp:coreProperties>
</file>